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\бюджет 2022\"/>
    </mc:Choice>
  </mc:AlternateContent>
  <bookViews>
    <workbookView xWindow="0" yWindow="0" windowWidth="11490" windowHeight="6735"/>
  </bookViews>
  <sheets>
    <sheet name="2022-2024" sheetId="1" r:id="rId1"/>
  </sheets>
  <definedNames>
    <definedName name="_xlnm.Print_Titles" localSheetId="0">'2022-2024'!$10:$12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10" i="1" l="1"/>
  <c r="X51" i="1"/>
  <c r="X52" i="1"/>
  <c r="V78" i="1"/>
  <c r="Y13" i="1"/>
  <c r="V117" i="1" l="1"/>
  <c r="V118" i="1"/>
  <c r="V119" i="1"/>
  <c r="V120" i="1"/>
  <c r="V121" i="1"/>
  <c r="V90" i="1" l="1"/>
  <c r="V89" i="1" s="1"/>
  <c r="V88" i="1" s="1"/>
  <c r="V86" i="1"/>
  <c r="V85" i="1" s="1"/>
  <c r="V84" i="1" s="1"/>
  <c r="V82" i="1"/>
  <c r="V81" i="1" s="1"/>
  <c r="V80" i="1" s="1"/>
  <c r="Y137" i="1" l="1"/>
  <c r="Y124" i="1"/>
  <c r="Y123" i="1"/>
  <c r="Y118" i="1" s="1"/>
  <c r="Y117" i="1" s="1"/>
  <c r="Y111" i="1"/>
  <c r="Y110" i="1" s="1"/>
  <c r="Y109" i="1" s="1"/>
  <c r="Y67" i="1" s="1"/>
  <c r="Y66" i="1" s="1"/>
  <c r="Y54" i="1"/>
  <c r="Y53" i="1" s="1"/>
  <c r="Y42" i="1"/>
  <c r="Y41" i="1" s="1"/>
  <c r="Y40" i="1" s="1"/>
  <c r="Y39" i="1" s="1"/>
  <c r="Y36" i="1"/>
  <c r="Y35" i="1" s="1"/>
  <c r="Y34" i="1" s="1"/>
  <c r="Y22" i="1"/>
  <c r="Y21" i="1" s="1"/>
  <c r="Y20" i="1" s="1"/>
  <c r="Y17" i="1"/>
  <c r="Y16" i="1" s="1"/>
  <c r="Y15" i="1" s="1"/>
  <c r="X137" i="1"/>
  <c r="X134" i="1"/>
  <c r="X133" i="1" s="1"/>
  <c r="X132" i="1" s="1"/>
  <c r="X131" i="1" s="1"/>
  <c r="X124" i="1"/>
  <c r="X123" i="1" s="1"/>
  <c r="X118" i="1" s="1"/>
  <c r="X117" i="1" s="1"/>
  <c r="X111" i="1"/>
  <c r="X110" i="1" s="1"/>
  <c r="X109" i="1" s="1"/>
  <c r="X66" i="1" s="1"/>
  <c r="X63" i="1"/>
  <c r="X62" i="1" s="1"/>
  <c r="X61" i="1" s="1"/>
  <c r="X54" i="1"/>
  <c r="X53" i="1" s="1"/>
  <c r="X13" i="1" s="1"/>
  <c r="X48" i="1"/>
  <c r="X47" i="1" s="1"/>
  <c r="X46" i="1" s="1"/>
  <c r="X45" i="1" s="1"/>
  <c r="X42" i="1"/>
  <c r="X41" i="1" s="1"/>
  <c r="X40" i="1" s="1"/>
  <c r="X39" i="1" s="1"/>
  <c r="X36" i="1"/>
  <c r="X35" i="1" s="1"/>
  <c r="X34" i="1" s="1"/>
  <c r="X22" i="1"/>
  <c r="X21" i="1" s="1"/>
  <c r="X20" i="1" s="1"/>
  <c r="X17" i="1"/>
  <c r="X16" i="1" s="1"/>
  <c r="X15" i="1" s="1"/>
  <c r="V126" i="1"/>
  <c r="V128" i="1"/>
  <c r="V130" i="1"/>
  <c r="V112" i="1"/>
  <c r="V115" i="1"/>
  <c r="V107" i="1"/>
  <c r="V104" i="1"/>
  <c r="V101" i="1"/>
  <c r="V100" i="1" s="1"/>
  <c r="V97" i="1"/>
  <c r="V96" i="1" s="1"/>
  <c r="V95" i="1" s="1"/>
  <c r="V94" i="1" s="1"/>
  <c r="V93" i="1" s="1"/>
  <c r="V77" i="1"/>
  <c r="V76" i="1" s="1"/>
  <c r="V75" i="1" s="1"/>
  <c r="V72" i="1"/>
  <c r="V69" i="1"/>
  <c r="V63" i="1"/>
  <c r="V62" i="1" s="1"/>
  <c r="V61" i="1" s="1"/>
  <c r="V58" i="1"/>
  <c r="V57" i="1" s="1"/>
  <c r="V54" i="1"/>
  <c r="V53" i="1" s="1"/>
  <c r="V99" i="1" l="1"/>
  <c r="V92" i="1" s="1"/>
  <c r="V52" i="1"/>
  <c r="V51" i="1" s="1"/>
  <c r="X14" i="1"/>
  <c r="X141" i="1" s="1"/>
  <c r="Y14" i="1"/>
  <c r="Y52" i="1"/>
  <c r="Y51" i="1" s="1"/>
  <c r="V125" i="1"/>
  <c r="V124" i="1" s="1"/>
  <c r="V123" i="1" s="1"/>
  <c r="V68" i="1"/>
  <c r="V67" i="1" s="1"/>
  <c r="V48" i="1"/>
  <c r="V47" i="1" s="1"/>
  <c r="V46" i="1" s="1"/>
  <c r="V45" i="1" s="1"/>
  <c r="V42" i="1"/>
  <c r="V41" i="1" s="1"/>
  <c r="V40" i="1" s="1"/>
  <c r="V39" i="1" s="1"/>
  <c r="V36" i="1"/>
  <c r="V35" i="1" s="1"/>
  <c r="V34" i="1" s="1"/>
  <c r="V31" i="1"/>
  <c r="V30" i="1" s="1"/>
  <c r="V29" i="1" s="1"/>
  <c r="V17" i="1"/>
  <c r="V16" i="1" s="1"/>
  <c r="V15" i="1" s="1"/>
  <c r="V22" i="1"/>
  <c r="V21" i="1" s="1"/>
  <c r="V20" i="1" s="1"/>
  <c r="Y141" i="1" l="1"/>
  <c r="V14" i="1"/>
  <c r="V109" i="1"/>
  <c r="V66" i="1" l="1"/>
  <c r="V141" i="1" l="1"/>
  <c r="V13" i="1"/>
</calcChain>
</file>

<file path=xl/sharedStrings.xml><?xml version="1.0" encoding="utf-8"?>
<sst xmlns="http://schemas.openxmlformats.org/spreadsheetml/2006/main" count="565" uniqueCount="159">
  <si>
    <t>_________________</t>
  </si>
  <si>
    <t>Итого расходов</t>
  </si>
  <si>
    <t>,0.0</t>
  </si>
  <si>
    <t>000</t>
  </si>
  <si>
    <t>0000000000000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</si>
  <si>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</si>
  <si>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</si>
  <si>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</si>
  <si>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0000</t>
  </si>
  <si>
    <t>99.0.00.00000</t>
  </si>
  <si>
    <t>Непрограммные направления бюджета</t>
  </si>
  <si>
    <t>9900000000</t>
  </si>
  <si>
    <t>Физическая культура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</si>
  <si>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</si>
  <si>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</si>
  <si>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</si>
  <si>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</si>
  <si>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</si>
  <si>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</si>
  <si>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</si>
  <si>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</si>
  <si>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</si>
  <si>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</si>
  <si>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</si>
  <si>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</si>
  <si>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</si>
  <si>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</si>
  <si>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</si>
  <si>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</si>
  <si>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</si>
  <si>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</si>
  <si>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</si>
  <si>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</si>
  <si>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</si>
  <si>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</si>
  <si>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99.0.00.05190</t>
  </si>
  <si>
    <t>Расходы на обеспечение деятельности (оказание услуг) муниципальных учреждений в области жилищно-коммунального хозяйства</t>
  </si>
  <si>
    <t>9900005190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</si>
  <si>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</si>
  <si>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</si>
  <si>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</si>
  <si>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</si>
  <si>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</si>
  <si>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</si>
  <si>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</si>
  <si>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</si>
  <si>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</si>
  <si>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</si>
  <si>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</si>
  <si>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</si>
  <si>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</si>
  <si>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F255</t>
  </si>
  <si>
    <t>17.2.F2.55552</t>
  </si>
  <si>
    <t>Реализация мероприятий по формированию комфортной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в» (благоустройство общественных пространств населенных пунктов Новосибирской области)</t>
  </si>
  <si>
    <t>172F255552</t>
  </si>
  <si>
    <t>17.2.F2.00000</t>
  </si>
  <si>
    <t>Региональный проект "Формирование комфортной городской среды"</t>
  </si>
  <si>
    <t>172F200000</t>
  </si>
  <si>
    <t>17.2.00.00000</t>
  </si>
  <si>
    <t>Подпрограмма "Благоустройство территории населённых пунктов Куйбышевского района"</t>
  </si>
  <si>
    <t>1720000000</t>
  </si>
  <si>
    <t>17.0.00.00000</t>
  </si>
  <si>
    <t>Муниципальная программа "Жилищно-коммунальное хозяйство Куйбышевского района"</t>
  </si>
  <si>
    <t>1700000000</t>
  </si>
  <si>
    <t>0079</t>
  </si>
  <si>
    <t>Благоустройство</t>
  </si>
  <si>
    <t>99.0.00.05220</t>
  </si>
  <si>
    <t>Мероприятия в области коммунального хозяйства</t>
  </si>
  <si>
    <t>9900005220</t>
  </si>
  <si>
    <t>Коммунальное хозяйство</t>
  </si>
  <si>
    <t>ЖИЛИЩНО-КОММУНАЛЬНОЕ ХОЗЯЙСТВО</t>
  </si>
  <si>
    <t>29.0.00.79500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</si>
  <si>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</si>
  <si>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</si>
  <si>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</si>
  <si>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</si>
  <si>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</si>
  <si>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Другие вопросы в области национальной экономики</t>
  </si>
  <si>
    <t>0004</t>
  </si>
  <si>
    <t>Капитальный ремонт и ремонт сети автомобильных дорог общего пользования и искусственных сооружений на них</t>
  </si>
  <si>
    <t>9900004330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</si>
  <si>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</si>
  <si>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</si>
  <si>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</si>
  <si>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</si>
  <si>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</si>
  <si>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0001</t>
  </si>
  <si>
    <t>99.0.00.01700</t>
  </si>
  <si>
    <t>Резервные фонды местного бюджета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</si>
  <si>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</si>
  <si>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</si>
  <si>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</si>
  <si>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</si>
  <si>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</si>
  <si>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</si>
  <si>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</si>
  <si>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</si>
  <si>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</si>
  <si>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</si>
  <si>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</si>
  <si>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</si>
  <si>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</si>
  <si>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</si>
  <si>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</si>
  <si>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9900001620</t>
  </si>
  <si>
    <t>Другие общегосударственные вопросы</t>
  </si>
  <si>
    <t>99.0.00.01400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</si>
  <si>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</si>
  <si>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</si>
  <si>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</si>
  <si>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</si>
  <si>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</si>
  <si>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</si>
  <si>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</si>
  <si>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</si>
  <si>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</si>
  <si>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</si>
  <si>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</si>
  <si>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</si>
  <si>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</si>
  <si>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</si>
  <si>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</si>
  <si>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</si>
  <si>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</si>
  <si>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</si>
  <si>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</si>
  <si>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Сумма рублей на 2022г</t>
  </si>
  <si>
    <t xml:space="preserve"> рублей</t>
  </si>
  <si>
    <t>Сумма рублей на 2023г</t>
  </si>
  <si>
    <t>Сумма рублей на 2024г</t>
  </si>
  <si>
    <t>Резервный фонд</t>
  </si>
  <si>
    <t>Резервные средства</t>
  </si>
  <si>
    <t>10.0.00.0000</t>
  </si>
  <si>
    <t>10.0.00.04330</t>
  </si>
  <si>
    <t>Жилищное хозяйство</t>
  </si>
  <si>
    <t>Реализация мероприятий по переселению граждан из аварийного жилищного фонда подпрограммы "Безопастность жилищно-коммунального хозяйства"ГПНСО"Жилищно-коммунальное хозяйствоНовосибирской области"</t>
  </si>
  <si>
    <t>99.0.00.70500</t>
  </si>
  <si>
    <t xml:space="preserve"> Софинансирование местного бюджета на реализацию мероприятий по переселению граждан из аварийного жилищного фонда подпрограммы "Безопастность жилищно-коммунального хозяйства"ГПНСО"Жилищно-коммунальное хозяйствоНовосибирской области"</t>
  </si>
  <si>
    <t>99.0.00.S0500</t>
  </si>
  <si>
    <t>Условно утвержденные расходы</t>
  </si>
  <si>
    <t>99.9.00.00000</t>
  </si>
  <si>
    <t>99.9.00.0000</t>
  </si>
  <si>
    <t>ГРБС</t>
  </si>
  <si>
    <t>Приложение №4</t>
  </si>
  <si>
    <t>Ведомственная структура расходов бюджета Октябрьского сельсовета на 2022 и плановый период 2023 и 2024 годы.</t>
  </si>
  <si>
    <t>к решению №4 от 24.12.2021г.семнадцатой сессии Совета депутатов Октябрьского сельсовета Куйбышевского муниципального района Новосибирской области "О бюджете Октябрьского сельсовета Куйбышевского муниципального района Новосибрской области на 2022 год и плановый период 2023 и 2024 годов"</t>
  </si>
  <si>
    <t>Муниципальная программа "Охрана окружающей среды Куйбышевского района Новосибирской области на 2015-2019г."</t>
  </si>
  <si>
    <t xml:space="preserve"> Реализация мероприятий в рамках муниципальная программа "Охрана окружающей среды Куйбышевского района Новосибирской области на 2015-2019г."</t>
  </si>
  <si>
    <t>12.0.00.49500</t>
  </si>
  <si>
    <t>Государственная программа Новосибирской области"Управление финансами в Новосибирской области"</t>
  </si>
  <si>
    <t xml:space="preserve"> Реализация проектов развития территорий муниципальных образований Новосибирской области ,основанных на местных инициативах в рамках государственной  программы  Новосибирской области"Управление финансами в Новосибирской области"</t>
  </si>
  <si>
    <t>99.0.00.70240</t>
  </si>
  <si>
    <t xml:space="preserve"> Со финансирование  местного бюджета на государственную  программу Новосибирской области"Управление финансами в Новосибирской области"</t>
  </si>
  <si>
    <t xml:space="preserve">  Софинансирование местного бюдета на Рреализацию проектов развития территорий муниципальных образований Новосибирской области ,основанных на местных инициативах в рамках государственной  программы  Новосибирской области"Управление финансами в Новосибирской области"</t>
  </si>
  <si>
    <t>99.0.00.S0240</t>
  </si>
  <si>
    <t>Госудраственная программа Новосибирской области "Комплексное развитие сельских территорий в Новосибирской области"</t>
  </si>
  <si>
    <t xml:space="preserve"> Обеспечение комплексного развития сельских территорий(формирование современного облика сельских территорий ,направленных на создание и развитие инфроструктуры в сельской местности)Госудраственная программа Новосибирской области "Комплексное развитие сельских территорий в Новосибирской области"</t>
  </si>
  <si>
    <t>06.0.00.L5766</t>
  </si>
  <si>
    <t xml:space="preserve">Администрация Октябрьского сельсовета Куйбышевского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</si>
</sst>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172" fontId="7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Alignment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72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72" fontId="8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5"/>
  <sheetViews>
    <sheetView showGridLines="0" tabSelected="1" topLeftCell="A106" workbookViewId="0">
      <selection activeCell="V111" sqref="V1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5.4257812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1" width="0" hidden="1" customWidth="1"/>
    <col min="22" max="22" width="12.85546875" customWidth="1"/>
    <col min="23" max="23" width="0" hidden="1" customWidth="1"/>
    <col min="24" max="24" width="13.85546875" customWidth="1"/>
    <col min="25" max="25" width="13" customWidth="1"/>
    <col min="26" max="27" width="0" hidden="1" customWidth="1"/>
    <col min="28" max="28" width="0.140625" customWidth="1"/>
    <col min="29" max="257" width="9.140625" customWidth="1"/>
  </cols>
  <sheetData>
    <row r="1" spans="1:28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80" t="s">
        <v>143</v>
      </c>
      <c r="W1" s="81"/>
      <c r="X1" s="81"/>
      <c r="Y1" s="81"/>
      <c r="Z1" s="2"/>
      <c r="AA1" s="1"/>
      <c r="AB1" s="1"/>
    </row>
    <row r="2" spans="1:2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81"/>
      <c r="W2" s="81"/>
      <c r="X2" s="81"/>
      <c r="Y2" s="81"/>
      <c r="Z2" s="2"/>
      <c r="AA2" s="1"/>
      <c r="AB2" s="1"/>
    </row>
    <row r="3" spans="1:28" ht="21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7" t="s">
        <v>145</v>
      </c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88"/>
      <c r="W5" s="88"/>
      <c r="X5" s="88"/>
      <c r="Y5" s="88"/>
      <c r="Z5" s="2"/>
      <c r="AA5" s="1"/>
      <c r="AB5" s="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6" t="s">
        <v>144</v>
      </c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1"/>
      <c r="AB7" s="1"/>
    </row>
    <row r="8" spans="1:2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89" t="s">
        <v>127</v>
      </c>
      <c r="W9" s="90"/>
      <c r="X9" s="90"/>
      <c r="Y9" s="90"/>
      <c r="Z9" s="2"/>
      <c r="AA9" s="1"/>
      <c r="AB9" s="1"/>
    </row>
    <row r="10" spans="1:28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82" t="s">
        <v>125</v>
      </c>
      <c r="O10" s="91" t="s">
        <v>142</v>
      </c>
      <c r="P10" s="82" t="s">
        <v>124</v>
      </c>
      <c r="Q10" s="82" t="s">
        <v>123</v>
      </c>
      <c r="R10" s="82"/>
      <c r="S10" s="82" t="s">
        <v>122</v>
      </c>
      <c r="T10" s="83" t="s">
        <v>120</v>
      </c>
      <c r="U10" s="44" t="s">
        <v>7</v>
      </c>
      <c r="V10" s="84" t="s">
        <v>126</v>
      </c>
      <c r="W10" s="44" t="s">
        <v>7</v>
      </c>
      <c r="X10" s="84" t="s">
        <v>128</v>
      </c>
      <c r="Y10" s="84" t="s">
        <v>129</v>
      </c>
      <c r="Z10" s="2"/>
      <c r="AA10" s="1"/>
      <c r="AB10" s="1"/>
    </row>
    <row r="11" spans="1:28" ht="22.5" customHeight="1" x14ac:dyDescent="0.2">
      <c r="A11" s="2"/>
      <c r="B11" s="43"/>
      <c r="C11" s="43" t="s">
        <v>121</v>
      </c>
      <c r="D11" s="43"/>
      <c r="E11" s="43"/>
      <c r="F11" s="43"/>
      <c r="G11" s="43"/>
      <c r="H11" s="43"/>
      <c r="I11" s="43" t="s">
        <v>120</v>
      </c>
      <c r="J11" s="43"/>
      <c r="K11" s="43"/>
      <c r="L11" s="43"/>
      <c r="M11" s="43"/>
      <c r="N11" s="82"/>
      <c r="O11" s="92"/>
      <c r="P11" s="82"/>
      <c r="Q11" s="82"/>
      <c r="R11" s="82"/>
      <c r="S11" s="82"/>
      <c r="T11" s="83"/>
      <c r="U11" s="42" t="s">
        <v>119</v>
      </c>
      <c r="V11" s="84"/>
      <c r="W11" s="41" t="s">
        <v>118</v>
      </c>
      <c r="X11" s="84"/>
      <c r="Y11" s="84"/>
      <c r="Z11" s="40"/>
      <c r="AA11" s="40"/>
      <c r="AB11" s="2"/>
    </row>
    <row r="12" spans="1:28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82"/>
      <c r="O12" s="70"/>
      <c r="P12" s="82"/>
      <c r="Q12" s="82"/>
      <c r="R12" s="85"/>
      <c r="S12" s="82"/>
      <c r="T12" s="83"/>
      <c r="U12" s="42"/>
      <c r="V12" s="84"/>
      <c r="W12" s="41"/>
      <c r="X12" s="84"/>
      <c r="Y12" s="84"/>
      <c r="Z12" s="40"/>
      <c r="AA12" s="40"/>
      <c r="AB12" s="2"/>
    </row>
    <row r="13" spans="1:28" ht="41.25" customHeight="1" x14ac:dyDescent="0.2">
      <c r="A13" s="2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93" t="s">
        <v>158</v>
      </c>
      <c r="O13" s="47">
        <v>353</v>
      </c>
      <c r="P13" s="47"/>
      <c r="Q13" s="47"/>
      <c r="R13" s="94"/>
      <c r="S13" s="47"/>
      <c r="T13" s="55"/>
      <c r="U13" s="95"/>
      <c r="V13" s="97">
        <f>V14+V39+V45+V51+V66+V117+V132</f>
        <v>48241197.509999998</v>
      </c>
      <c r="W13" s="95"/>
      <c r="X13" s="96">
        <f>+X14+X39+X45+X51+X66+X117+X131+X137</f>
        <v>7846847.79</v>
      </c>
      <c r="Y13" s="97">
        <f>Y14+Y39+Y51+Y66+Y117+Y131+Y137</f>
        <v>5518742.0600000005</v>
      </c>
      <c r="Z13" s="40"/>
      <c r="AA13" s="40"/>
      <c r="AB13" s="2"/>
    </row>
    <row r="14" spans="1:28" ht="17.25" customHeight="1" x14ac:dyDescent="0.25">
      <c r="A14" s="28"/>
      <c r="B14" s="78" t="s">
        <v>117</v>
      </c>
      <c r="C14" s="78"/>
      <c r="D14" s="78"/>
      <c r="E14" s="78"/>
      <c r="F14" s="78"/>
      <c r="G14" s="78"/>
      <c r="H14" s="78"/>
      <c r="I14" s="78"/>
      <c r="J14" s="78"/>
      <c r="K14" s="78"/>
      <c r="L14" s="27">
        <v>113</v>
      </c>
      <c r="M14" s="26"/>
      <c r="N14" s="35" t="s">
        <v>117</v>
      </c>
      <c r="O14" s="35">
        <v>353</v>
      </c>
      <c r="P14" s="34">
        <v>1</v>
      </c>
      <c r="Q14" s="33">
        <v>0</v>
      </c>
      <c r="R14" s="22">
        <v>0</v>
      </c>
      <c r="S14" s="32" t="s">
        <v>7</v>
      </c>
      <c r="T14" s="31" t="s">
        <v>7</v>
      </c>
      <c r="U14" s="19">
        <v>0</v>
      </c>
      <c r="V14" s="29">
        <f>V15+V20+V29+V34</f>
        <v>3923238.46</v>
      </c>
      <c r="W14" s="18"/>
      <c r="X14" s="30">
        <f>X15+X20+X34</f>
        <v>2814548</v>
      </c>
      <c r="Y14" s="29">
        <f>Y15+Y20+Y34</f>
        <v>2223710</v>
      </c>
      <c r="Z14" s="15" t="s">
        <v>8</v>
      </c>
      <c r="AA14" s="14"/>
      <c r="AB14" s="13"/>
    </row>
    <row r="15" spans="1:28" ht="43.5" customHeight="1" x14ac:dyDescent="0.25">
      <c r="A15" s="28"/>
      <c r="B15" s="78" t="s">
        <v>116</v>
      </c>
      <c r="C15" s="78"/>
      <c r="D15" s="78"/>
      <c r="E15" s="78"/>
      <c r="F15" s="78"/>
      <c r="G15" s="78"/>
      <c r="H15" s="78"/>
      <c r="I15" s="78"/>
      <c r="J15" s="78"/>
      <c r="K15" s="78"/>
      <c r="L15" s="27">
        <v>102</v>
      </c>
      <c r="M15" s="26"/>
      <c r="N15" s="35" t="s">
        <v>116</v>
      </c>
      <c r="O15" s="35">
        <v>353</v>
      </c>
      <c r="P15" s="34">
        <v>1</v>
      </c>
      <c r="Q15" s="33">
        <v>2</v>
      </c>
      <c r="R15" s="22">
        <v>102</v>
      </c>
      <c r="S15" s="32" t="s">
        <v>7</v>
      </c>
      <c r="T15" s="31" t="s">
        <v>7</v>
      </c>
      <c r="U15" s="19">
        <v>0</v>
      </c>
      <c r="V15" s="29">
        <f>V16</f>
        <v>769114</v>
      </c>
      <c r="W15" s="18"/>
      <c r="X15" s="30">
        <f t="shared" ref="X15:Y17" si="0">X16</f>
        <v>769114</v>
      </c>
      <c r="Y15" s="29">
        <f t="shared" si="0"/>
        <v>769114</v>
      </c>
      <c r="Z15" s="15" t="s">
        <v>8</v>
      </c>
      <c r="AA15" s="14"/>
      <c r="AB15" s="13"/>
    </row>
    <row r="16" spans="1:28" ht="17.25" customHeight="1" x14ac:dyDescent="0.25">
      <c r="A16" s="28"/>
      <c r="B16" s="38"/>
      <c r="C16" s="39"/>
      <c r="D16" s="79" t="s">
        <v>11</v>
      </c>
      <c r="E16" s="79"/>
      <c r="F16" s="79"/>
      <c r="G16" s="79"/>
      <c r="H16" s="79"/>
      <c r="I16" s="79"/>
      <c r="J16" s="79"/>
      <c r="K16" s="79"/>
      <c r="L16" s="27">
        <v>102</v>
      </c>
      <c r="M16" s="26"/>
      <c r="N16" s="35" t="s">
        <v>10</v>
      </c>
      <c r="O16" s="35">
        <v>353</v>
      </c>
      <c r="P16" s="34">
        <v>1</v>
      </c>
      <c r="Q16" s="33">
        <v>2</v>
      </c>
      <c r="R16" s="22">
        <v>102</v>
      </c>
      <c r="S16" s="32" t="s">
        <v>9</v>
      </c>
      <c r="T16" s="31" t="s">
        <v>7</v>
      </c>
      <c r="U16" s="19" t="s">
        <v>3</v>
      </c>
      <c r="V16" s="29">
        <f>V17</f>
        <v>769114</v>
      </c>
      <c r="W16" s="18"/>
      <c r="X16" s="30">
        <f t="shared" si="0"/>
        <v>769114</v>
      </c>
      <c r="Y16" s="29">
        <f t="shared" si="0"/>
        <v>769114</v>
      </c>
      <c r="Z16" s="15" t="s">
        <v>8</v>
      </c>
      <c r="AA16" s="14"/>
      <c r="AB16" s="13"/>
    </row>
    <row r="17" spans="1:28" ht="29.25" customHeight="1" x14ac:dyDescent="0.25">
      <c r="A17" s="28"/>
      <c r="B17" s="38"/>
      <c r="C17" s="38"/>
      <c r="D17" s="37"/>
      <c r="E17" s="37"/>
      <c r="F17" s="37"/>
      <c r="G17" s="36"/>
      <c r="H17" s="77" t="s">
        <v>115</v>
      </c>
      <c r="I17" s="77"/>
      <c r="J17" s="77"/>
      <c r="K17" s="77"/>
      <c r="L17" s="27">
        <v>102</v>
      </c>
      <c r="M17" s="26"/>
      <c r="N17" s="35" t="s">
        <v>114</v>
      </c>
      <c r="O17" s="35">
        <v>353</v>
      </c>
      <c r="P17" s="34">
        <v>1</v>
      </c>
      <c r="Q17" s="33">
        <v>2</v>
      </c>
      <c r="R17" s="22">
        <v>102</v>
      </c>
      <c r="S17" s="32" t="s">
        <v>113</v>
      </c>
      <c r="T17" s="31" t="s">
        <v>7</v>
      </c>
      <c r="U17" s="19" t="s">
        <v>3</v>
      </c>
      <c r="V17" s="29">
        <f>V18</f>
        <v>769114</v>
      </c>
      <c r="W17" s="18"/>
      <c r="X17" s="30">
        <f t="shared" si="0"/>
        <v>769114</v>
      </c>
      <c r="Y17" s="29">
        <f t="shared" si="0"/>
        <v>769114</v>
      </c>
      <c r="Z17" s="15" t="s">
        <v>86</v>
      </c>
      <c r="AA17" s="14"/>
      <c r="AB17" s="13"/>
    </row>
    <row r="18" spans="1:28" ht="72" customHeight="1" x14ac:dyDescent="0.25">
      <c r="A18" s="28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27">
        <v>102</v>
      </c>
      <c r="M18" s="26"/>
      <c r="N18" s="25" t="s">
        <v>27</v>
      </c>
      <c r="O18" s="25">
        <v>353</v>
      </c>
      <c r="P18" s="24">
        <v>1</v>
      </c>
      <c r="Q18" s="23">
        <v>2</v>
      </c>
      <c r="R18" s="22">
        <v>102</v>
      </c>
      <c r="S18" s="21" t="s">
        <v>113</v>
      </c>
      <c r="T18" s="20">
        <v>100</v>
      </c>
      <c r="U18" s="19" t="s">
        <v>3</v>
      </c>
      <c r="V18" s="16">
        <v>769114</v>
      </c>
      <c r="W18" s="18"/>
      <c r="X18" s="17">
        <v>769114</v>
      </c>
      <c r="Y18" s="16">
        <v>769114</v>
      </c>
      <c r="Z18" s="15" t="s">
        <v>86</v>
      </c>
      <c r="AA18" s="14"/>
      <c r="AB18" s="13"/>
    </row>
    <row r="19" spans="1:28" ht="29.25" customHeight="1" x14ac:dyDescent="0.25">
      <c r="A19" s="28"/>
      <c r="B19" s="76">
        <v>120</v>
      </c>
      <c r="C19" s="76"/>
      <c r="D19" s="76"/>
      <c r="E19" s="76"/>
      <c r="F19" s="76"/>
      <c r="G19" s="76"/>
      <c r="H19" s="76"/>
      <c r="I19" s="76"/>
      <c r="J19" s="76"/>
      <c r="K19" s="76"/>
      <c r="L19" s="27">
        <v>102</v>
      </c>
      <c r="M19" s="26"/>
      <c r="N19" s="25" t="s">
        <v>99</v>
      </c>
      <c r="O19" s="25">
        <v>353</v>
      </c>
      <c r="P19" s="24">
        <v>1</v>
      </c>
      <c r="Q19" s="23">
        <v>2</v>
      </c>
      <c r="R19" s="22">
        <v>102</v>
      </c>
      <c r="S19" s="21" t="s">
        <v>113</v>
      </c>
      <c r="T19" s="20">
        <v>120</v>
      </c>
      <c r="U19" s="19" t="s">
        <v>3</v>
      </c>
      <c r="V19" s="16">
        <v>769114</v>
      </c>
      <c r="W19" s="18"/>
      <c r="X19" s="17">
        <v>769114</v>
      </c>
      <c r="Y19" s="16">
        <v>769114</v>
      </c>
      <c r="Z19" s="15" t="s">
        <v>86</v>
      </c>
      <c r="AA19" s="14"/>
      <c r="AB19" s="13"/>
    </row>
    <row r="20" spans="1:28" ht="72" customHeight="1" x14ac:dyDescent="0.25">
      <c r="A20" s="28"/>
      <c r="B20" s="78" t="s">
        <v>112</v>
      </c>
      <c r="C20" s="78"/>
      <c r="D20" s="78"/>
      <c r="E20" s="78"/>
      <c r="F20" s="78"/>
      <c r="G20" s="78"/>
      <c r="H20" s="78"/>
      <c r="I20" s="78"/>
      <c r="J20" s="78"/>
      <c r="K20" s="78"/>
      <c r="L20" s="27">
        <v>104</v>
      </c>
      <c r="M20" s="26"/>
      <c r="N20" s="35" t="s">
        <v>112</v>
      </c>
      <c r="O20" s="35">
        <v>353</v>
      </c>
      <c r="P20" s="34">
        <v>1</v>
      </c>
      <c r="Q20" s="33">
        <v>4</v>
      </c>
      <c r="R20" s="22">
        <v>104</v>
      </c>
      <c r="S20" s="32" t="s">
        <v>7</v>
      </c>
      <c r="T20" s="31" t="s">
        <v>7</v>
      </c>
      <c r="U20" s="19">
        <v>0</v>
      </c>
      <c r="V20" s="29">
        <f>V21</f>
        <v>3124124.46</v>
      </c>
      <c r="W20" s="18"/>
      <c r="X20" s="30">
        <f t="shared" ref="X20:Y22" si="1">X21</f>
        <v>2035434</v>
      </c>
      <c r="Y20" s="29">
        <f t="shared" si="1"/>
        <v>1444596</v>
      </c>
      <c r="Z20" s="15" t="s">
        <v>8</v>
      </c>
      <c r="AA20" s="14"/>
      <c r="AB20" s="13"/>
    </row>
    <row r="21" spans="1:28" ht="17.25" customHeight="1" x14ac:dyDescent="0.25">
      <c r="A21" s="28"/>
      <c r="B21" s="38"/>
      <c r="C21" s="39"/>
      <c r="D21" s="79" t="s">
        <v>11</v>
      </c>
      <c r="E21" s="79"/>
      <c r="F21" s="79"/>
      <c r="G21" s="79"/>
      <c r="H21" s="79"/>
      <c r="I21" s="79"/>
      <c r="J21" s="79"/>
      <c r="K21" s="79"/>
      <c r="L21" s="27">
        <v>104</v>
      </c>
      <c r="M21" s="26"/>
      <c r="N21" s="35" t="s">
        <v>10</v>
      </c>
      <c r="O21" s="35">
        <v>353</v>
      </c>
      <c r="P21" s="34">
        <v>1</v>
      </c>
      <c r="Q21" s="33">
        <v>4</v>
      </c>
      <c r="R21" s="22">
        <v>104</v>
      </c>
      <c r="S21" s="32" t="s">
        <v>9</v>
      </c>
      <c r="T21" s="31" t="s">
        <v>7</v>
      </c>
      <c r="U21" s="19" t="s">
        <v>3</v>
      </c>
      <c r="V21" s="29">
        <f>V22</f>
        <v>3124124.46</v>
      </c>
      <c r="W21" s="18"/>
      <c r="X21" s="30">
        <f t="shared" si="1"/>
        <v>2035434</v>
      </c>
      <c r="Y21" s="29">
        <f t="shared" si="1"/>
        <v>1444596</v>
      </c>
      <c r="Z21" s="15" t="s">
        <v>8</v>
      </c>
      <c r="AA21" s="14"/>
      <c r="AB21" s="13"/>
    </row>
    <row r="22" spans="1:28" ht="29.25" customHeight="1" x14ac:dyDescent="0.25">
      <c r="A22" s="28"/>
      <c r="B22" s="38"/>
      <c r="C22" s="38"/>
      <c r="D22" s="37"/>
      <c r="E22" s="37"/>
      <c r="F22" s="37"/>
      <c r="G22" s="36"/>
      <c r="H22" s="77" t="s">
        <v>110</v>
      </c>
      <c r="I22" s="77"/>
      <c r="J22" s="77"/>
      <c r="K22" s="77"/>
      <c r="L22" s="27">
        <v>104</v>
      </c>
      <c r="M22" s="26"/>
      <c r="N22" s="35" t="s">
        <v>109</v>
      </c>
      <c r="O22" s="35">
        <v>353</v>
      </c>
      <c r="P22" s="34">
        <v>1</v>
      </c>
      <c r="Q22" s="33">
        <v>4</v>
      </c>
      <c r="R22" s="22">
        <v>104</v>
      </c>
      <c r="S22" s="32" t="s">
        <v>106</v>
      </c>
      <c r="T22" s="31" t="s">
        <v>7</v>
      </c>
      <c r="U22" s="19" t="s">
        <v>3</v>
      </c>
      <c r="V22" s="29">
        <f>V23+V25+V27</f>
        <v>3124124.46</v>
      </c>
      <c r="W22" s="18"/>
      <c r="X22" s="30">
        <f t="shared" si="1"/>
        <v>2035434</v>
      </c>
      <c r="Y22" s="29">
        <f t="shared" si="1"/>
        <v>1444596</v>
      </c>
      <c r="Z22" s="15" t="s">
        <v>86</v>
      </c>
      <c r="AA22" s="14"/>
      <c r="AB22" s="13"/>
    </row>
    <row r="23" spans="1:28" ht="72" customHeight="1" x14ac:dyDescent="0.25">
      <c r="A23" s="28"/>
      <c r="B23" s="76">
        <v>100</v>
      </c>
      <c r="C23" s="76"/>
      <c r="D23" s="76"/>
      <c r="E23" s="76"/>
      <c r="F23" s="76"/>
      <c r="G23" s="76"/>
      <c r="H23" s="76"/>
      <c r="I23" s="76"/>
      <c r="J23" s="76"/>
      <c r="K23" s="76"/>
      <c r="L23" s="27">
        <v>104</v>
      </c>
      <c r="M23" s="26"/>
      <c r="N23" s="25" t="s">
        <v>27</v>
      </c>
      <c r="O23" s="25">
        <v>353</v>
      </c>
      <c r="P23" s="24">
        <v>1</v>
      </c>
      <c r="Q23" s="23">
        <v>4</v>
      </c>
      <c r="R23" s="22">
        <v>104</v>
      </c>
      <c r="S23" s="21" t="s">
        <v>106</v>
      </c>
      <c r="T23" s="20">
        <v>100</v>
      </c>
      <c r="U23" s="19" t="s">
        <v>3</v>
      </c>
      <c r="V23" s="16">
        <v>2162324</v>
      </c>
      <c r="W23" s="18"/>
      <c r="X23" s="17">
        <v>2035434</v>
      </c>
      <c r="Y23" s="16">
        <v>1444596</v>
      </c>
      <c r="Z23" s="15" t="s">
        <v>86</v>
      </c>
      <c r="AA23" s="14"/>
      <c r="AB23" s="13"/>
    </row>
    <row r="24" spans="1:28" ht="29.25" customHeight="1" x14ac:dyDescent="0.25">
      <c r="A24" s="28"/>
      <c r="B24" s="76">
        <v>120</v>
      </c>
      <c r="C24" s="76"/>
      <c r="D24" s="76"/>
      <c r="E24" s="76"/>
      <c r="F24" s="76"/>
      <c r="G24" s="76"/>
      <c r="H24" s="76"/>
      <c r="I24" s="76"/>
      <c r="J24" s="76"/>
      <c r="K24" s="76"/>
      <c r="L24" s="27">
        <v>104</v>
      </c>
      <c r="M24" s="26"/>
      <c r="N24" s="25" t="s">
        <v>99</v>
      </c>
      <c r="O24" s="25">
        <v>353</v>
      </c>
      <c r="P24" s="24">
        <v>1</v>
      </c>
      <c r="Q24" s="23">
        <v>4</v>
      </c>
      <c r="R24" s="22">
        <v>104</v>
      </c>
      <c r="S24" s="21" t="s">
        <v>106</v>
      </c>
      <c r="T24" s="20">
        <v>120</v>
      </c>
      <c r="U24" s="19" t="s">
        <v>3</v>
      </c>
      <c r="V24" s="16">
        <v>2162324</v>
      </c>
      <c r="W24" s="18"/>
      <c r="X24" s="17">
        <v>2035434</v>
      </c>
      <c r="Y24" s="16">
        <v>1444596</v>
      </c>
      <c r="Z24" s="15" t="s">
        <v>86</v>
      </c>
      <c r="AA24" s="14"/>
      <c r="AB24" s="13"/>
    </row>
    <row r="25" spans="1:28" ht="29.25" customHeight="1" x14ac:dyDescent="0.25">
      <c r="A25" s="28"/>
      <c r="B25" s="76">
        <v>200</v>
      </c>
      <c r="C25" s="76"/>
      <c r="D25" s="76"/>
      <c r="E25" s="76"/>
      <c r="F25" s="76"/>
      <c r="G25" s="76"/>
      <c r="H25" s="76"/>
      <c r="I25" s="76"/>
      <c r="J25" s="76"/>
      <c r="K25" s="76"/>
      <c r="L25" s="27">
        <v>104</v>
      </c>
      <c r="M25" s="26"/>
      <c r="N25" s="25" t="s">
        <v>6</v>
      </c>
      <c r="O25" s="25">
        <v>353</v>
      </c>
      <c r="P25" s="24">
        <v>1</v>
      </c>
      <c r="Q25" s="23">
        <v>4</v>
      </c>
      <c r="R25" s="22">
        <v>104</v>
      </c>
      <c r="S25" s="21" t="s">
        <v>106</v>
      </c>
      <c r="T25" s="20">
        <v>200</v>
      </c>
      <c r="U25" s="19" t="s">
        <v>3</v>
      </c>
      <c r="V25" s="16">
        <v>793100.46</v>
      </c>
      <c r="W25" s="18"/>
      <c r="X25" s="17">
        <v>0</v>
      </c>
      <c r="Y25" s="16">
        <v>0</v>
      </c>
      <c r="Z25" s="15" t="s">
        <v>86</v>
      </c>
      <c r="AA25" s="14"/>
      <c r="AB25" s="13"/>
    </row>
    <row r="26" spans="1:28" ht="43.5" customHeight="1" x14ac:dyDescent="0.25">
      <c r="A26" s="28"/>
      <c r="B26" s="76">
        <v>240</v>
      </c>
      <c r="C26" s="76"/>
      <c r="D26" s="76"/>
      <c r="E26" s="76"/>
      <c r="F26" s="76"/>
      <c r="G26" s="76"/>
      <c r="H26" s="76"/>
      <c r="I26" s="76"/>
      <c r="J26" s="76"/>
      <c r="K26" s="76"/>
      <c r="L26" s="27">
        <v>104</v>
      </c>
      <c r="M26" s="26"/>
      <c r="N26" s="25" t="s">
        <v>5</v>
      </c>
      <c r="O26" s="25">
        <v>353</v>
      </c>
      <c r="P26" s="24">
        <v>1</v>
      </c>
      <c r="Q26" s="23">
        <v>4</v>
      </c>
      <c r="R26" s="22">
        <v>104</v>
      </c>
      <c r="S26" s="21" t="s">
        <v>106</v>
      </c>
      <c r="T26" s="20">
        <v>240</v>
      </c>
      <c r="U26" s="19" t="s">
        <v>3</v>
      </c>
      <c r="V26" s="16">
        <v>793100.46</v>
      </c>
      <c r="W26" s="18"/>
      <c r="X26" s="17">
        <v>0</v>
      </c>
      <c r="Y26" s="16">
        <v>0</v>
      </c>
      <c r="Z26" s="15" t="s">
        <v>86</v>
      </c>
      <c r="AA26" s="14"/>
      <c r="AB26" s="13"/>
    </row>
    <row r="27" spans="1:28" ht="17.25" customHeight="1" x14ac:dyDescent="0.25">
      <c r="A27" s="28"/>
      <c r="B27" s="76">
        <v>800</v>
      </c>
      <c r="C27" s="76"/>
      <c r="D27" s="76"/>
      <c r="E27" s="76"/>
      <c r="F27" s="76"/>
      <c r="G27" s="76"/>
      <c r="H27" s="76"/>
      <c r="I27" s="76"/>
      <c r="J27" s="76"/>
      <c r="K27" s="76"/>
      <c r="L27" s="27">
        <v>104</v>
      </c>
      <c r="M27" s="26"/>
      <c r="N27" s="25" t="s">
        <v>25</v>
      </c>
      <c r="O27" s="25">
        <v>353</v>
      </c>
      <c r="P27" s="24">
        <v>1</v>
      </c>
      <c r="Q27" s="23">
        <v>4</v>
      </c>
      <c r="R27" s="22">
        <v>104</v>
      </c>
      <c r="S27" s="21" t="s">
        <v>106</v>
      </c>
      <c r="T27" s="20">
        <v>800</v>
      </c>
      <c r="U27" s="19" t="s">
        <v>3</v>
      </c>
      <c r="V27" s="16">
        <v>168700</v>
      </c>
      <c r="W27" s="18"/>
      <c r="X27" s="17">
        <v>0</v>
      </c>
      <c r="Y27" s="16">
        <v>0</v>
      </c>
      <c r="Z27" s="15" t="s">
        <v>86</v>
      </c>
      <c r="AA27" s="14"/>
      <c r="AB27" s="13"/>
    </row>
    <row r="28" spans="1:28" ht="17.25" customHeight="1" x14ac:dyDescent="0.25">
      <c r="A28" s="28"/>
      <c r="B28" s="76">
        <v>850</v>
      </c>
      <c r="C28" s="76"/>
      <c r="D28" s="76"/>
      <c r="E28" s="76"/>
      <c r="F28" s="76"/>
      <c r="G28" s="76"/>
      <c r="H28" s="76"/>
      <c r="I28" s="76"/>
      <c r="J28" s="76"/>
      <c r="K28" s="76"/>
      <c r="L28" s="27">
        <v>104</v>
      </c>
      <c r="M28" s="26"/>
      <c r="N28" s="25" t="s">
        <v>24</v>
      </c>
      <c r="O28" s="25">
        <v>353</v>
      </c>
      <c r="P28" s="24">
        <v>1</v>
      </c>
      <c r="Q28" s="23">
        <v>4</v>
      </c>
      <c r="R28" s="22">
        <v>104</v>
      </c>
      <c r="S28" s="21" t="s">
        <v>106</v>
      </c>
      <c r="T28" s="20">
        <v>850</v>
      </c>
      <c r="U28" s="19" t="s">
        <v>3</v>
      </c>
      <c r="V28" s="16">
        <v>168700</v>
      </c>
      <c r="W28" s="18"/>
      <c r="X28" s="17">
        <v>0</v>
      </c>
      <c r="Y28" s="16">
        <v>0</v>
      </c>
      <c r="Z28" s="15" t="s">
        <v>86</v>
      </c>
      <c r="AA28" s="14"/>
      <c r="AB28" s="13"/>
    </row>
    <row r="29" spans="1:28" ht="43.5" customHeight="1" x14ac:dyDescent="0.25">
      <c r="A29" s="28"/>
      <c r="B29" s="78" t="s">
        <v>111</v>
      </c>
      <c r="C29" s="78"/>
      <c r="D29" s="78"/>
      <c r="E29" s="78"/>
      <c r="F29" s="78"/>
      <c r="G29" s="78"/>
      <c r="H29" s="78"/>
      <c r="I29" s="78"/>
      <c r="J29" s="78"/>
      <c r="K29" s="78"/>
      <c r="L29" s="27">
        <v>106</v>
      </c>
      <c r="M29" s="26"/>
      <c r="N29" s="35" t="s">
        <v>111</v>
      </c>
      <c r="O29" s="35">
        <v>353</v>
      </c>
      <c r="P29" s="34">
        <v>1</v>
      </c>
      <c r="Q29" s="33">
        <v>6</v>
      </c>
      <c r="R29" s="22">
        <v>106</v>
      </c>
      <c r="S29" s="32" t="s">
        <v>7</v>
      </c>
      <c r="T29" s="31" t="s">
        <v>7</v>
      </c>
      <c r="U29" s="19">
        <v>0</v>
      </c>
      <c r="V29" s="29">
        <f>V30</f>
        <v>20000</v>
      </c>
      <c r="W29" s="18"/>
      <c r="X29" s="30">
        <v>0</v>
      </c>
      <c r="Y29" s="29">
        <v>0</v>
      </c>
      <c r="Z29" s="15" t="s">
        <v>86</v>
      </c>
      <c r="AA29" s="14"/>
      <c r="AB29" s="13"/>
    </row>
    <row r="30" spans="1:28" ht="17.25" customHeight="1" x14ac:dyDescent="0.25">
      <c r="A30" s="28"/>
      <c r="B30" s="38"/>
      <c r="C30" s="39"/>
      <c r="D30" s="79" t="s">
        <v>11</v>
      </c>
      <c r="E30" s="79"/>
      <c r="F30" s="79"/>
      <c r="G30" s="79"/>
      <c r="H30" s="79"/>
      <c r="I30" s="79"/>
      <c r="J30" s="79"/>
      <c r="K30" s="79"/>
      <c r="L30" s="27">
        <v>106</v>
      </c>
      <c r="M30" s="26"/>
      <c r="N30" s="35" t="s">
        <v>10</v>
      </c>
      <c r="O30" s="35">
        <v>353</v>
      </c>
      <c r="P30" s="34">
        <v>1</v>
      </c>
      <c r="Q30" s="33">
        <v>6</v>
      </c>
      <c r="R30" s="22">
        <v>106</v>
      </c>
      <c r="S30" s="32" t="s">
        <v>9</v>
      </c>
      <c r="T30" s="31" t="s">
        <v>7</v>
      </c>
      <c r="U30" s="19" t="s">
        <v>3</v>
      </c>
      <c r="V30" s="29">
        <f>V31</f>
        <v>20000</v>
      </c>
      <c r="W30" s="18"/>
      <c r="X30" s="30">
        <v>0</v>
      </c>
      <c r="Y30" s="29">
        <v>0</v>
      </c>
      <c r="Z30" s="15" t="s">
        <v>86</v>
      </c>
      <c r="AA30" s="14"/>
      <c r="AB30" s="13"/>
    </row>
    <row r="31" spans="1:28" ht="29.25" customHeight="1" x14ac:dyDescent="0.25">
      <c r="A31" s="28"/>
      <c r="B31" s="38"/>
      <c r="C31" s="38"/>
      <c r="D31" s="37"/>
      <c r="E31" s="37"/>
      <c r="F31" s="37"/>
      <c r="G31" s="36"/>
      <c r="H31" s="77" t="s">
        <v>110</v>
      </c>
      <c r="I31" s="77"/>
      <c r="J31" s="77"/>
      <c r="K31" s="77"/>
      <c r="L31" s="27">
        <v>106</v>
      </c>
      <c r="M31" s="26"/>
      <c r="N31" s="35" t="s">
        <v>109</v>
      </c>
      <c r="O31" s="35">
        <v>353</v>
      </c>
      <c r="P31" s="34">
        <v>1</v>
      </c>
      <c r="Q31" s="33">
        <v>6</v>
      </c>
      <c r="R31" s="22">
        <v>106</v>
      </c>
      <c r="S31" s="32" t="s">
        <v>106</v>
      </c>
      <c r="T31" s="31" t="s">
        <v>7</v>
      </c>
      <c r="U31" s="19" t="s">
        <v>3</v>
      </c>
      <c r="V31" s="29">
        <f>V32</f>
        <v>20000</v>
      </c>
      <c r="W31" s="18"/>
      <c r="X31" s="30">
        <v>0</v>
      </c>
      <c r="Y31" s="29">
        <v>0</v>
      </c>
      <c r="Z31" s="15" t="s">
        <v>86</v>
      </c>
      <c r="AA31" s="14"/>
      <c r="AB31" s="13"/>
    </row>
    <row r="32" spans="1:28" ht="17.25" customHeight="1" x14ac:dyDescent="0.25">
      <c r="A32" s="28"/>
      <c r="B32" s="76">
        <v>500</v>
      </c>
      <c r="C32" s="76"/>
      <c r="D32" s="76"/>
      <c r="E32" s="76"/>
      <c r="F32" s="76"/>
      <c r="G32" s="76"/>
      <c r="H32" s="76"/>
      <c r="I32" s="76"/>
      <c r="J32" s="76"/>
      <c r="K32" s="76"/>
      <c r="L32" s="27">
        <v>106</v>
      </c>
      <c r="M32" s="26"/>
      <c r="N32" s="25" t="s">
        <v>108</v>
      </c>
      <c r="O32" s="25">
        <v>353</v>
      </c>
      <c r="P32" s="24">
        <v>1</v>
      </c>
      <c r="Q32" s="23">
        <v>6</v>
      </c>
      <c r="R32" s="22">
        <v>106</v>
      </c>
      <c r="S32" s="21" t="s">
        <v>106</v>
      </c>
      <c r="T32" s="20">
        <v>500</v>
      </c>
      <c r="U32" s="19" t="s">
        <v>3</v>
      </c>
      <c r="V32" s="16">
        <v>20000</v>
      </c>
      <c r="W32" s="18"/>
      <c r="X32" s="17">
        <v>0</v>
      </c>
      <c r="Y32" s="16">
        <v>0</v>
      </c>
      <c r="Z32" s="15" t="s">
        <v>86</v>
      </c>
      <c r="AA32" s="14"/>
      <c r="AB32" s="13"/>
    </row>
    <row r="33" spans="1:28" ht="17.25" customHeight="1" x14ac:dyDescent="0.25">
      <c r="A33" s="28"/>
      <c r="B33" s="76">
        <v>540</v>
      </c>
      <c r="C33" s="76"/>
      <c r="D33" s="76"/>
      <c r="E33" s="76"/>
      <c r="F33" s="76"/>
      <c r="G33" s="76"/>
      <c r="H33" s="76"/>
      <c r="I33" s="76"/>
      <c r="J33" s="76"/>
      <c r="K33" s="76"/>
      <c r="L33" s="27">
        <v>106</v>
      </c>
      <c r="M33" s="26"/>
      <c r="N33" s="25" t="s">
        <v>107</v>
      </c>
      <c r="O33" s="25">
        <v>353</v>
      </c>
      <c r="P33" s="24">
        <v>1</v>
      </c>
      <c r="Q33" s="23">
        <v>6</v>
      </c>
      <c r="R33" s="22">
        <v>106</v>
      </c>
      <c r="S33" s="21" t="s">
        <v>106</v>
      </c>
      <c r="T33" s="20">
        <v>540</v>
      </c>
      <c r="U33" s="19" t="s">
        <v>3</v>
      </c>
      <c r="V33" s="16">
        <v>20000</v>
      </c>
      <c r="W33" s="18"/>
      <c r="X33" s="17">
        <v>0</v>
      </c>
      <c r="Y33" s="16">
        <v>0</v>
      </c>
      <c r="Z33" s="15" t="s">
        <v>86</v>
      </c>
      <c r="AA33" s="14"/>
      <c r="AB33" s="13"/>
    </row>
    <row r="34" spans="1:28" ht="17.25" customHeight="1" x14ac:dyDescent="0.25">
      <c r="A34" s="28"/>
      <c r="B34" s="78" t="s">
        <v>105</v>
      </c>
      <c r="C34" s="78"/>
      <c r="D34" s="78"/>
      <c r="E34" s="78"/>
      <c r="F34" s="78"/>
      <c r="G34" s="78"/>
      <c r="H34" s="78"/>
      <c r="I34" s="78"/>
      <c r="J34" s="78"/>
      <c r="K34" s="78"/>
      <c r="L34" s="27">
        <v>113</v>
      </c>
      <c r="M34" s="26"/>
      <c r="N34" s="46" t="s">
        <v>130</v>
      </c>
      <c r="O34" s="46">
        <v>353</v>
      </c>
      <c r="P34" s="34">
        <v>1</v>
      </c>
      <c r="Q34" s="33">
        <v>11</v>
      </c>
      <c r="R34" s="22">
        <v>113</v>
      </c>
      <c r="S34" s="32" t="s">
        <v>7</v>
      </c>
      <c r="T34" s="31" t="s">
        <v>7</v>
      </c>
      <c r="U34" s="19">
        <v>0</v>
      </c>
      <c r="V34" s="29">
        <f>V35</f>
        <v>10000</v>
      </c>
      <c r="W34" s="18"/>
      <c r="X34" s="30">
        <f t="shared" ref="X34:Y36" si="2">X35</f>
        <v>10000</v>
      </c>
      <c r="Y34" s="29">
        <f t="shared" si="2"/>
        <v>10000</v>
      </c>
      <c r="Z34" s="15" t="s">
        <v>86</v>
      </c>
      <c r="AA34" s="14"/>
      <c r="AB34" s="13"/>
    </row>
    <row r="35" spans="1:28" ht="17.25" customHeight="1" x14ac:dyDescent="0.25">
      <c r="A35" s="28"/>
      <c r="B35" s="38"/>
      <c r="C35" s="39"/>
      <c r="D35" s="79" t="s">
        <v>11</v>
      </c>
      <c r="E35" s="79"/>
      <c r="F35" s="79"/>
      <c r="G35" s="79"/>
      <c r="H35" s="79"/>
      <c r="I35" s="79"/>
      <c r="J35" s="79"/>
      <c r="K35" s="79"/>
      <c r="L35" s="27">
        <v>113</v>
      </c>
      <c r="M35" s="26"/>
      <c r="N35" s="35" t="s">
        <v>10</v>
      </c>
      <c r="O35" s="35">
        <v>353</v>
      </c>
      <c r="P35" s="34">
        <v>1</v>
      </c>
      <c r="Q35" s="33">
        <v>11</v>
      </c>
      <c r="R35" s="22">
        <v>113</v>
      </c>
      <c r="S35" s="32" t="s">
        <v>9</v>
      </c>
      <c r="T35" s="31" t="s">
        <v>7</v>
      </c>
      <c r="U35" s="19" t="s">
        <v>3</v>
      </c>
      <c r="V35" s="29">
        <f>V36</f>
        <v>10000</v>
      </c>
      <c r="W35" s="18"/>
      <c r="X35" s="30">
        <f t="shared" si="2"/>
        <v>10000</v>
      </c>
      <c r="Y35" s="29">
        <f t="shared" si="2"/>
        <v>10000</v>
      </c>
      <c r="Z35" s="15" t="s">
        <v>86</v>
      </c>
      <c r="AA35" s="14"/>
      <c r="AB35" s="13"/>
    </row>
    <row r="36" spans="1:28" ht="43.5" customHeight="1" x14ac:dyDescent="0.25">
      <c r="A36" s="28"/>
      <c r="B36" s="38"/>
      <c r="C36" s="38"/>
      <c r="D36" s="37"/>
      <c r="E36" s="37"/>
      <c r="F36" s="37"/>
      <c r="G36" s="36"/>
      <c r="H36" s="77" t="s">
        <v>104</v>
      </c>
      <c r="I36" s="77"/>
      <c r="J36" s="77"/>
      <c r="K36" s="77"/>
      <c r="L36" s="27">
        <v>113</v>
      </c>
      <c r="M36" s="26"/>
      <c r="N36" s="46" t="s">
        <v>88</v>
      </c>
      <c r="O36" s="46">
        <v>353</v>
      </c>
      <c r="P36" s="34">
        <v>1</v>
      </c>
      <c r="Q36" s="33">
        <v>11</v>
      </c>
      <c r="R36" s="22">
        <v>113</v>
      </c>
      <c r="S36" s="47" t="s">
        <v>87</v>
      </c>
      <c r="T36" s="31" t="s">
        <v>7</v>
      </c>
      <c r="U36" s="19" t="s">
        <v>3</v>
      </c>
      <c r="V36" s="29">
        <f>V37</f>
        <v>10000</v>
      </c>
      <c r="W36" s="18"/>
      <c r="X36" s="30">
        <f t="shared" si="2"/>
        <v>10000</v>
      </c>
      <c r="Y36" s="29">
        <f t="shared" si="2"/>
        <v>10000</v>
      </c>
      <c r="Z36" s="15" t="s">
        <v>86</v>
      </c>
      <c r="AA36" s="14"/>
      <c r="AB36" s="13"/>
    </row>
    <row r="37" spans="1:28" ht="29.25" customHeight="1" x14ac:dyDescent="0.25">
      <c r="A37" s="28"/>
      <c r="B37" s="76">
        <v>200</v>
      </c>
      <c r="C37" s="76"/>
      <c r="D37" s="76"/>
      <c r="E37" s="76"/>
      <c r="F37" s="76"/>
      <c r="G37" s="76"/>
      <c r="H37" s="76"/>
      <c r="I37" s="76"/>
      <c r="J37" s="76"/>
      <c r="K37" s="76"/>
      <c r="L37" s="27">
        <v>113</v>
      </c>
      <c r="M37" s="26"/>
      <c r="N37" s="48" t="s">
        <v>25</v>
      </c>
      <c r="O37" s="48">
        <v>353</v>
      </c>
      <c r="P37" s="24">
        <v>1</v>
      </c>
      <c r="Q37" s="23">
        <v>11</v>
      </c>
      <c r="R37" s="22">
        <v>113</v>
      </c>
      <c r="S37" s="47" t="s">
        <v>87</v>
      </c>
      <c r="T37" s="20">
        <v>800</v>
      </c>
      <c r="U37" s="19" t="s">
        <v>3</v>
      </c>
      <c r="V37" s="16">
        <v>10000</v>
      </c>
      <c r="W37" s="18"/>
      <c r="X37" s="17">
        <v>10000</v>
      </c>
      <c r="Y37" s="16">
        <v>10000</v>
      </c>
      <c r="Z37" s="15" t="s">
        <v>86</v>
      </c>
      <c r="AA37" s="14"/>
      <c r="AB37" s="13"/>
    </row>
    <row r="38" spans="1:28" ht="43.5" customHeight="1" x14ac:dyDescent="0.25">
      <c r="A38" s="28"/>
      <c r="B38" s="76">
        <v>240</v>
      </c>
      <c r="C38" s="76"/>
      <c r="D38" s="76"/>
      <c r="E38" s="76"/>
      <c r="F38" s="76"/>
      <c r="G38" s="76"/>
      <c r="H38" s="76"/>
      <c r="I38" s="76"/>
      <c r="J38" s="76"/>
      <c r="K38" s="76"/>
      <c r="L38" s="27">
        <v>113</v>
      </c>
      <c r="M38" s="26"/>
      <c r="N38" s="48" t="s">
        <v>131</v>
      </c>
      <c r="O38" s="35">
        <v>353</v>
      </c>
      <c r="P38" s="24">
        <v>1</v>
      </c>
      <c r="Q38" s="23">
        <v>11</v>
      </c>
      <c r="R38" s="22">
        <v>113</v>
      </c>
      <c r="S38" s="47" t="s">
        <v>87</v>
      </c>
      <c r="T38" s="20">
        <v>870</v>
      </c>
      <c r="U38" s="19" t="s">
        <v>3</v>
      </c>
      <c r="V38" s="16">
        <v>10000</v>
      </c>
      <c r="W38" s="18"/>
      <c r="X38" s="17">
        <v>10000</v>
      </c>
      <c r="Y38" s="16">
        <v>10000</v>
      </c>
      <c r="Z38" s="15" t="s">
        <v>86</v>
      </c>
      <c r="AA38" s="14"/>
      <c r="AB38" s="13"/>
    </row>
    <row r="39" spans="1:28" ht="17.25" customHeight="1" x14ac:dyDescent="0.25">
      <c r="A39" s="28"/>
      <c r="B39" s="78" t="s">
        <v>103</v>
      </c>
      <c r="C39" s="78"/>
      <c r="D39" s="78"/>
      <c r="E39" s="78"/>
      <c r="F39" s="78"/>
      <c r="G39" s="78"/>
      <c r="H39" s="78"/>
      <c r="I39" s="78"/>
      <c r="J39" s="78"/>
      <c r="K39" s="78"/>
      <c r="L39" s="27">
        <v>203</v>
      </c>
      <c r="M39" s="26"/>
      <c r="N39" s="35" t="s">
        <v>103</v>
      </c>
      <c r="O39" s="35">
        <v>353</v>
      </c>
      <c r="P39" s="34">
        <v>2</v>
      </c>
      <c r="Q39" s="33">
        <v>0</v>
      </c>
      <c r="R39" s="22">
        <v>203</v>
      </c>
      <c r="S39" s="32" t="s">
        <v>7</v>
      </c>
      <c r="T39" s="31" t="s">
        <v>7</v>
      </c>
      <c r="U39" s="19">
        <v>0</v>
      </c>
      <c r="V39" s="29">
        <f>V40</f>
        <v>284555.05</v>
      </c>
      <c r="W39" s="18"/>
      <c r="X39" s="30">
        <f t="shared" ref="X39:Y42" si="3">X40</f>
        <v>294147.78999999998</v>
      </c>
      <c r="Y39" s="29">
        <f t="shared" si="3"/>
        <v>304542.06</v>
      </c>
      <c r="Z39" s="15" t="s">
        <v>97</v>
      </c>
      <c r="AA39" s="14"/>
      <c r="AB39" s="13"/>
    </row>
    <row r="40" spans="1:28" ht="17.25" customHeight="1" x14ac:dyDescent="0.25">
      <c r="A40" s="28"/>
      <c r="B40" s="78" t="s">
        <v>102</v>
      </c>
      <c r="C40" s="78"/>
      <c r="D40" s="78"/>
      <c r="E40" s="78"/>
      <c r="F40" s="78"/>
      <c r="G40" s="78"/>
      <c r="H40" s="78"/>
      <c r="I40" s="78"/>
      <c r="J40" s="78"/>
      <c r="K40" s="78"/>
      <c r="L40" s="27">
        <v>203</v>
      </c>
      <c r="M40" s="26"/>
      <c r="N40" s="35" t="s">
        <v>102</v>
      </c>
      <c r="O40" s="35">
        <v>353</v>
      </c>
      <c r="P40" s="34">
        <v>2</v>
      </c>
      <c r="Q40" s="33">
        <v>3</v>
      </c>
      <c r="R40" s="22">
        <v>203</v>
      </c>
      <c r="S40" s="32" t="s">
        <v>7</v>
      </c>
      <c r="T40" s="31" t="s">
        <v>7</v>
      </c>
      <c r="U40" s="19">
        <v>0</v>
      </c>
      <c r="V40" s="29">
        <f>V41</f>
        <v>284555.05</v>
      </c>
      <c r="W40" s="18"/>
      <c r="X40" s="30">
        <f t="shared" si="3"/>
        <v>294147.78999999998</v>
      </c>
      <c r="Y40" s="29">
        <f t="shared" si="3"/>
        <v>304542.06</v>
      </c>
      <c r="Z40" s="15" t="s">
        <v>97</v>
      </c>
      <c r="AA40" s="14"/>
      <c r="AB40" s="13"/>
    </row>
    <row r="41" spans="1:28" ht="17.25" customHeight="1" x14ac:dyDescent="0.25">
      <c r="A41" s="28"/>
      <c r="B41" s="38"/>
      <c r="C41" s="39"/>
      <c r="D41" s="79" t="s">
        <v>11</v>
      </c>
      <c r="E41" s="79"/>
      <c r="F41" s="79"/>
      <c r="G41" s="79"/>
      <c r="H41" s="79"/>
      <c r="I41" s="79"/>
      <c r="J41" s="79"/>
      <c r="K41" s="79"/>
      <c r="L41" s="27">
        <v>203</v>
      </c>
      <c r="M41" s="26"/>
      <c r="N41" s="35" t="s">
        <v>10</v>
      </c>
      <c r="O41" s="35">
        <v>353</v>
      </c>
      <c r="P41" s="34">
        <v>2</v>
      </c>
      <c r="Q41" s="33">
        <v>3</v>
      </c>
      <c r="R41" s="22">
        <v>203</v>
      </c>
      <c r="S41" s="32" t="s">
        <v>9</v>
      </c>
      <c r="T41" s="31" t="s">
        <v>7</v>
      </c>
      <c r="U41" s="19" t="s">
        <v>3</v>
      </c>
      <c r="V41" s="29">
        <f>V42</f>
        <v>284555.05</v>
      </c>
      <c r="W41" s="18"/>
      <c r="X41" s="30">
        <f t="shared" si="3"/>
        <v>294147.78999999998</v>
      </c>
      <c r="Y41" s="29">
        <f t="shared" si="3"/>
        <v>304542.06</v>
      </c>
      <c r="Z41" s="15" t="s">
        <v>97</v>
      </c>
      <c r="AA41" s="14"/>
      <c r="AB41" s="13"/>
    </row>
    <row r="42" spans="1:28" ht="72" customHeight="1" x14ac:dyDescent="0.25">
      <c r="A42" s="28"/>
      <c r="B42" s="38"/>
      <c r="C42" s="38"/>
      <c r="D42" s="37"/>
      <c r="E42" s="37"/>
      <c r="F42" s="37"/>
      <c r="G42" s="36"/>
      <c r="H42" s="77" t="s">
        <v>101</v>
      </c>
      <c r="I42" s="77"/>
      <c r="J42" s="77"/>
      <c r="K42" s="77"/>
      <c r="L42" s="27">
        <v>203</v>
      </c>
      <c r="M42" s="26"/>
      <c r="N42" s="35" t="s">
        <v>100</v>
      </c>
      <c r="O42" s="25">
        <v>353</v>
      </c>
      <c r="P42" s="34">
        <v>2</v>
      </c>
      <c r="Q42" s="33">
        <v>3</v>
      </c>
      <c r="R42" s="22">
        <v>203</v>
      </c>
      <c r="S42" s="32" t="s">
        <v>98</v>
      </c>
      <c r="T42" s="31" t="s">
        <v>7</v>
      </c>
      <c r="U42" s="19" t="s">
        <v>3</v>
      </c>
      <c r="V42" s="29">
        <f>V43</f>
        <v>284555.05</v>
      </c>
      <c r="W42" s="18"/>
      <c r="X42" s="30">
        <f t="shared" si="3"/>
        <v>294147.78999999998</v>
      </c>
      <c r="Y42" s="29">
        <f t="shared" si="3"/>
        <v>304542.06</v>
      </c>
      <c r="Z42" s="15" t="s">
        <v>97</v>
      </c>
      <c r="AA42" s="14"/>
      <c r="AB42" s="13"/>
    </row>
    <row r="43" spans="1:28" ht="72" customHeight="1" x14ac:dyDescent="0.25">
      <c r="A43" s="28"/>
      <c r="B43" s="76">
        <v>100</v>
      </c>
      <c r="C43" s="76"/>
      <c r="D43" s="76"/>
      <c r="E43" s="76"/>
      <c r="F43" s="76"/>
      <c r="G43" s="76"/>
      <c r="H43" s="76"/>
      <c r="I43" s="76"/>
      <c r="J43" s="76"/>
      <c r="K43" s="76"/>
      <c r="L43" s="27">
        <v>203</v>
      </c>
      <c r="M43" s="26"/>
      <c r="N43" s="25" t="s">
        <v>27</v>
      </c>
      <c r="O43" s="25">
        <v>353</v>
      </c>
      <c r="P43" s="24">
        <v>2</v>
      </c>
      <c r="Q43" s="23">
        <v>3</v>
      </c>
      <c r="R43" s="22">
        <v>203</v>
      </c>
      <c r="S43" s="21" t="s">
        <v>98</v>
      </c>
      <c r="T43" s="20">
        <v>100</v>
      </c>
      <c r="U43" s="19" t="s">
        <v>3</v>
      </c>
      <c r="V43" s="16">
        <v>284555.05</v>
      </c>
      <c r="W43" s="18"/>
      <c r="X43" s="17">
        <v>294147.78999999998</v>
      </c>
      <c r="Y43" s="16">
        <v>304542.06</v>
      </c>
      <c r="Z43" s="15" t="s">
        <v>97</v>
      </c>
      <c r="AA43" s="14"/>
      <c r="AB43" s="13"/>
    </row>
    <row r="44" spans="1:28" ht="29.25" customHeight="1" x14ac:dyDescent="0.25">
      <c r="A44" s="28"/>
      <c r="B44" s="76">
        <v>120</v>
      </c>
      <c r="C44" s="76"/>
      <c r="D44" s="76"/>
      <c r="E44" s="76"/>
      <c r="F44" s="76"/>
      <c r="G44" s="76"/>
      <c r="H44" s="76"/>
      <c r="I44" s="76"/>
      <c r="J44" s="76"/>
      <c r="K44" s="76"/>
      <c r="L44" s="27">
        <v>203</v>
      </c>
      <c r="M44" s="26"/>
      <c r="N44" s="25" t="s">
        <v>99</v>
      </c>
      <c r="O44" s="35">
        <v>353</v>
      </c>
      <c r="P44" s="24">
        <v>2</v>
      </c>
      <c r="Q44" s="23">
        <v>3</v>
      </c>
      <c r="R44" s="22">
        <v>203</v>
      </c>
      <c r="S44" s="21" t="s">
        <v>98</v>
      </c>
      <c r="T44" s="20">
        <v>120</v>
      </c>
      <c r="U44" s="19" t="s">
        <v>3</v>
      </c>
      <c r="V44" s="16">
        <v>284555.05</v>
      </c>
      <c r="W44" s="18"/>
      <c r="X44" s="17">
        <v>294147.78999999998</v>
      </c>
      <c r="Y44" s="16">
        <v>304542.06</v>
      </c>
      <c r="Z44" s="15" t="s">
        <v>97</v>
      </c>
      <c r="AA44" s="14"/>
      <c r="AB44" s="13"/>
    </row>
    <row r="45" spans="1:28" ht="29.25" customHeight="1" x14ac:dyDescent="0.25">
      <c r="A45" s="28"/>
      <c r="B45" s="78" t="s">
        <v>96</v>
      </c>
      <c r="C45" s="78"/>
      <c r="D45" s="78"/>
      <c r="E45" s="78"/>
      <c r="F45" s="78"/>
      <c r="G45" s="78"/>
      <c r="H45" s="78"/>
      <c r="I45" s="78"/>
      <c r="J45" s="78"/>
      <c r="K45" s="78"/>
      <c r="L45" s="27">
        <v>310</v>
      </c>
      <c r="M45" s="26"/>
      <c r="N45" s="35" t="s">
        <v>96</v>
      </c>
      <c r="O45" s="35">
        <v>353</v>
      </c>
      <c r="P45" s="34">
        <v>3</v>
      </c>
      <c r="Q45" s="33">
        <v>0</v>
      </c>
      <c r="R45" s="22">
        <v>0</v>
      </c>
      <c r="S45" s="32" t="s">
        <v>7</v>
      </c>
      <c r="T45" s="31" t="s">
        <v>7</v>
      </c>
      <c r="U45" s="19">
        <v>0</v>
      </c>
      <c r="V45" s="29">
        <f>V46</f>
        <v>50000</v>
      </c>
      <c r="W45" s="18"/>
      <c r="X45" s="30">
        <f>X46</f>
        <v>10000</v>
      </c>
      <c r="Y45" s="30"/>
      <c r="Z45" s="15" t="s">
        <v>8</v>
      </c>
      <c r="AA45" s="14"/>
      <c r="AB45" s="13"/>
    </row>
    <row r="46" spans="1:28" ht="17.25" customHeight="1" x14ac:dyDescent="0.25">
      <c r="A46" s="28"/>
      <c r="B46" s="78" t="s">
        <v>95</v>
      </c>
      <c r="C46" s="78"/>
      <c r="D46" s="78"/>
      <c r="E46" s="78"/>
      <c r="F46" s="78"/>
      <c r="G46" s="78"/>
      <c r="H46" s="78"/>
      <c r="I46" s="78"/>
      <c r="J46" s="78"/>
      <c r="K46" s="78"/>
      <c r="L46" s="27">
        <v>309</v>
      </c>
      <c r="M46" s="26"/>
      <c r="N46" s="35" t="s">
        <v>95</v>
      </c>
      <c r="O46" s="35">
        <v>353</v>
      </c>
      <c r="P46" s="34">
        <v>3</v>
      </c>
      <c r="Q46" s="33">
        <v>9</v>
      </c>
      <c r="R46" s="22">
        <v>309</v>
      </c>
      <c r="S46" s="32" t="s">
        <v>7</v>
      </c>
      <c r="T46" s="31" t="s">
        <v>7</v>
      </c>
      <c r="U46" s="19">
        <v>0</v>
      </c>
      <c r="V46" s="29">
        <f>V47</f>
        <v>50000</v>
      </c>
      <c r="W46" s="18"/>
      <c r="X46" s="30">
        <f>X47</f>
        <v>10000</v>
      </c>
      <c r="Y46" s="30"/>
      <c r="Z46" s="15" t="s">
        <v>8</v>
      </c>
      <c r="AA46" s="14"/>
      <c r="AB46" s="13"/>
    </row>
    <row r="47" spans="1:28" ht="43.5" customHeight="1" x14ac:dyDescent="0.25">
      <c r="A47" s="28"/>
      <c r="B47" s="38"/>
      <c r="C47" s="39"/>
      <c r="D47" s="79" t="s">
        <v>94</v>
      </c>
      <c r="E47" s="79"/>
      <c r="F47" s="79"/>
      <c r="G47" s="79"/>
      <c r="H47" s="79"/>
      <c r="I47" s="79"/>
      <c r="J47" s="79"/>
      <c r="K47" s="79"/>
      <c r="L47" s="27">
        <v>309</v>
      </c>
      <c r="M47" s="26"/>
      <c r="N47" s="35" t="s">
        <v>93</v>
      </c>
      <c r="O47" s="25">
        <v>353</v>
      </c>
      <c r="P47" s="34">
        <v>3</v>
      </c>
      <c r="Q47" s="33">
        <v>9</v>
      </c>
      <c r="R47" s="22">
        <v>309</v>
      </c>
      <c r="S47" s="32" t="s">
        <v>92</v>
      </c>
      <c r="T47" s="31" t="s">
        <v>7</v>
      </c>
      <c r="U47" s="19" t="s">
        <v>3</v>
      </c>
      <c r="V47" s="29">
        <f>V48</f>
        <v>50000</v>
      </c>
      <c r="W47" s="18"/>
      <c r="X47" s="30">
        <f>X48</f>
        <v>10000</v>
      </c>
      <c r="Y47" s="30"/>
      <c r="Z47" s="15" t="s">
        <v>64</v>
      </c>
      <c r="AA47" s="14"/>
      <c r="AB47" s="13"/>
    </row>
    <row r="48" spans="1:28" ht="43.5" customHeight="1" x14ac:dyDescent="0.25">
      <c r="A48" s="28"/>
      <c r="B48" s="38"/>
      <c r="C48" s="38"/>
      <c r="D48" s="37"/>
      <c r="E48" s="37"/>
      <c r="F48" s="37"/>
      <c r="G48" s="36"/>
      <c r="H48" s="77" t="s">
        <v>91</v>
      </c>
      <c r="I48" s="77"/>
      <c r="J48" s="77"/>
      <c r="K48" s="77"/>
      <c r="L48" s="27">
        <v>309</v>
      </c>
      <c r="M48" s="26"/>
      <c r="N48" s="35" t="s">
        <v>90</v>
      </c>
      <c r="O48" s="25">
        <v>353</v>
      </c>
      <c r="P48" s="34">
        <v>3</v>
      </c>
      <c r="Q48" s="33">
        <v>9</v>
      </c>
      <c r="R48" s="22">
        <v>309</v>
      </c>
      <c r="S48" s="32" t="s">
        <v>89</v>
      </c>
      <c r="T48" s="31" t="s">
        <v>7</v>
      </c>
      <c r="U48" s="19" t="s">
        <v>3</v>
      </c>
      <c r="V48" s="29">
        <f>V49</f>
        <v>50000</v>
      </c>
      <c r="W48" s="18"/>
      <c r="X48" s="30">
        <f>X49</f>
        <v>10000</v>
      </c>
      <c r="Y48" s="30"/>
      <c r="Z48" s="15" t="s">
        <v>64</v>
      </c>
      <c r="AA48" s="14"/>
      <c r="AB48" s="13"/>
    </row>
    <row r="49" spans="1:28" ht="29.25" customHeight="1" x14ac:dyDescent="0.25">
      <c r="A49" s="28"/>
      <c r="B49" s="76">
        <v>200</v>
      </c>
      <c r="C49" s="76"/>
      <c r="D49" s="76"/>
      <c r="E49" s="76"/>
      <c r="F49" s="76"/>
      <c r="G49" s="76"/>
      <c r="H49" s="76"/>
      <c r="I49" s="76"/>
      <c r="J49" s="76"/>
      <c r="K49" s="76"/>
      <c r="L49" s="27">
        <v>309</v>
      </c>
      <c r="M49" s="26"/>
      <c r="N49" s="25" t="s">
        <v>6</v>
      </c>
      <c r="O49" s="25">
        <v>353</v>
      </c>
      <c r="P49" s="24">
        <v>3</v>
      </c>
      <c r="Q49" s="23">
        <v>9</v>
      </c>
      <c r="R49" s="22">
        <v>309</v>
      </c>
      <c r="S49" s="21" t="s">
        <v>89</v>
      </c>
      <c r="T49" s="20">
        <v>200</v>
      </c>
      <c r="U49" s="19" t="s">
        <v>3</v>
      </c>
      <c r="V49" s="16">
        <v>50000</v>
      </c>
      <c r="W49" s="18"/>
      <c r="X49" s="17">
        <v>10000</v>
      </c>
      <c r="Y49" s="17"/>
      <c r="Z49" s="15" t="s">
        <v>64</v>
      </c>
      <c r="AA49" s="14"/>
      <c r="AB49" s="13"/>
    </row>
    <row r="50" spans="1:28" ht="43.5" customHeight="1" x14ac:dyDescent="0.25">
      <c r="A50" s="28"/>
      <c r="B50" s="76">
        <v>240</v>
      </c>
      <c r="C50" s="76"/>
      <c r="D50" s="76"/>
      <c r="E50" s="76"/>
      <c r="F50" s="76"/>
      <c r="G50" s="76"/>
      <c r="H50" s="76"/>
      <c r="I50" s="76"/>
      <c r="J50" s="76"/>
      <c r="K50" s="76"/>
      <c r="L50" s="27">
        <v>309</v>
      </c>
      <c r="M50" s="26"/>
      <c r="N50" s="25" t="s">
        <v>5</v>
      </c>
      <c r="O50" s="25">
        <v>353</v>
      </c>
      <c r="P50" s="24">
        <v>3</v>
      </c>
      <c r="Q50" s="23">
        <v>9</v>
      </c>
      <c r="R50" s="22">
        <v>309</v>
      </c>
      <c r="S50" s="21" t="s">
        <v>89</v>
      </c>
      <c r="T50" s="20">
        <v>240</v>
      </c>
      <c r="U50" s="19" t="s">
        <v>3</v>
      </c>
      <c r="V50" s="16">
        <v>50000</v>
      </c>
      <c r="W50" s="18"/>
      <c r="X50" s="17">
        <v>10000</v>
      </c>
      <c r="Y50" s="17"/>
      <c r="Z50" s="15" t="s">
        <v>64</v>
      </c>
      <c r="AA50" s="14"/>
      <c r="AB50" s="13"/>
    </row>
    <row r="51" spans="1:28" ht="17.25" customHeight="1" x14ac:dyDescent="0.25">
      <c r="A51" s="28"/>
      <c r="B51" s="78" t="s">
        <v>85</v>
      </c>
      <c r="C51" s="78"/>
      <c r="D51" s="78"/>
      <c r="E51" s="78"/>
      <c r="F51" s="78"/>
      <c r="G51" s="78"/>
      <c r="H51" s="78"/>
      <c r="I51" s="78"/>
      <c r="J51" s="78"/>
      <c r="K51" s="78"/>
      <c r="L51" s="27">
        <v>412</v>
      </c>
      <c r="M51" s="26"/>
      <c r="N51" s="35" t="s">
        <v>85</v>
      </c>
      <c r="O51" s="25">
        <v>353</v>
      </c>
      <c r="P51" s="34">
        <v>4</v>
      </c>
      <c r="Q51" s="33">
        <v>0</v>
      </c>
      <c r="R51" s="22">
        <v>0</v>
      </c>
      <c r="S51" s="32" t="s">
        <v>7</v>
      </c>
      <c r="T51" s="31" t="s">
        <v>7</v>
      </c>
      <c r="U51" s="19">
        <v>0</v>
      </c>
      <c r="V51" s="29">
        <f>V52+V61</f>
        <v>2506550</v>
      </c>
      <c r="W51" s="18"/>
      <c r="X51" s="30">
        <f>X52+X61</f>
        <v>1064600</v>
      </c>
      <c r="Y51" s="30">
        <f>Y52</f>
        <v>1119300</v>
      </c>
      <c r="Z51" s="15" t="s">
        <v>8</v>
      </c>
      <c r="AA51" s="14"/>
      <c r="AB51" s="13"/>
    </row>
    <row r="52" spans="1:28" ht="17.25" customHeight="1" x14ac:dyDescent="0.25">
      <c r="A52" s="28"/>
      <c r="B52" s="78" t="s">
        <v>84</v>
      </c>
      <c r="C52" s="78"/>
      <c r="D52" s="78"/>
      <c r="E52" s="78"/>
      <c r="F52" s="78"/>
      <c r="G52" s="78"/>
      <c r="H52" s="78"/>
      <c r="I52" s="78"/>
      <c r="J52" s="78"/>
      <c r="K52" s="78"/>
      <c r="L52" s="27">
        <v>409</v>
      </c>
      <c r="M52" s="26"/>
      <c r="N52" s="35" t="s">
        <v>84</v>
      </c>
      <c r="O52" s="25">
        <v>353</v>
      </c>
      <c r="P52" s="34">
        <v>4</v>
      </c>
      <c r="Q52" s="33">
        <v>9</v>
      </c>
      <c r="R52" s="22">
        <v>409</v>
      </c>
      <c r="S52" s="32" t="s">
        <v>7</v>
      </c>
      <c r="T52" s="31" t="s">
        <v>7</v>
      </c>
      <c r="U52" s="19">
        <v>0</v>
      </c>
      <c r="V52" s="29">
        <f>V53+V57</f>
        <v>2503550</v>
      </c>
      <c r="W52" s="18"/>
      <c r="X52" s="30">
        <f>X53</f>
        <v>1061600</v>
      </c>
      <c r="Y52" s="30">
        <f>Y53+Y61</f>
        <v>1119300</v>
      </c>
      <c r="Z52" s="15" t="s">
        <v>78</v>
      </c>
      <c r="AA52" s="14"/>
      <c r="AB52" s="13"/>
    </row>
    <row r="53" spans="1:28" ht="17.25" customHeight="1" x14ac:dyDescent="0.25">
      <c r="A53" s="28"/>
      <c r="B53" s="38"/>
      <c r="C53" s="39"/>
      <c r="D53" s="79" t="s">
        <v>11</v>
      </c>
      <c r="E53" s="79"/>
      <c r="F53" s="79"/>
      <c r="G53" s="79"/>
      <c r="H53" s="79"/>
      <c r="I53" s="79"/>
      <c r="J53" s="79"/>
      <c r="K53" s="79"/>
      <c r="L53" s="27">
        <v>409</v>
      </c>
      <c r="M53" s="26"/>
      <c r="N53" s="35" t="s">
        <v>10</v>
      </c>
      <c r="O53" s="35">
        <v>353</v>
      </c>
      <c r="P53" s="34">
        <v>4</v>
      </c>
      <c r="Q53" s="33">
        <v>9</v>
      </c>
      <c r="R53" s="22">
        <v>409</v>
      </c>
      <c r="S53" s="32" t="s">
        <v>9</v>
      </c>
      <c r="T53" s="31" t="s">
        <v>7</v>
      </c>
      <c r="U53" s="19" t="s">
        <v>3</v>
      </c>
      <c r="V53" s="29">
        <f>V54</f>
        <v>1013550</v>
      </c>
      <c r="W53" s="18"/>
      <c r="X53" s="30">
        <f>X54</f>
        <v>1061600</v>
      </c>
      <c r="Y53" s="30">
        <f>Y54</f>
        <v>1119300</v>
      </c>
      <c r="Z53" s="15" t="s">
        <v>78</v>
      </c>
      <c r="AA53" s="14"/>
      <c r="AB53" s="13"/>
    </row>
    <row r="54" spans="1:28" ht="29.25" customHeight="1" x14ac:dyDescent="0.25">
      <c r="A54" s="28"/>
      <c r="B54" s="38"/>
      <c r="C54" s="38"/>
      <c r="D54" s="37"/>
      <c r="E54" s="37"/>
      <c r="F54" s="37"/>
      <c r="G54" s="36"/>
      <c r="H54" s="77" t="s">
        <v>83</v>
      </c>
      <c r="I54" s="77"/>
      <c r="J54" s="77"/>
      <c r="K54" s="77"/>
      <c r="L54" s="27">
        <v>409</v>
      </c>
      <c r="M54" s="26"/>
      <c r="N54" s="35" t="s">
        <v>82</v>
      </c>
      <c r="O54" s="35">
        <v>353</v>
      </c>
      <c r="P54" s="34">
        <v>4</v>
      </c>
      <c r="Q54" s="33">
        <v>9</v>
      </c>
      <c r="R54" s="22">
        <v>409</v>
      </c>
      <c r="S54" s="32" t="s">
        <v>81</v>
      </c>
      <c r="T54" s="31" t="s">
        <v>7</v>
      </c>
      <c r="U54" s="19" t="s">
        <v>3</v>
      </c>
      <c r="V54" s="29">
        <f>V55</f>
        <v>1013550</v>
      </c>
      <c r="W54" s="18"/>
      <c r="X54" s="30">
        <f>X55</f>
        <v>1061600</v>
      </c>
      <c r="Y54" s="30">
        <f>Y55</f>
        <v>1119300</v>
      </c>
      <c r="Z54" s="15" t="s">
        <v>78</v>
      </c>
      <c r="AA54" s="14"/>
      <c r="AB54" s="13"/>
    </row>
    <row r="55" spans="1:28" ht="29.25" customHeight="1" x14ac:dyDescent="0.25">
      <c r="A55" s="28"/>
      <c r="B55" s="76">
        <v>200</v>
      </c>
      <c r="C55" s="76"/>
      <c r="D55" s="76"/>
      <c r="E55" s="76"/>
      <c r="F55" s="76"/>
      <c r="G55" s="76"/>
      <c r="H55" s="76"/>
      <c r="I55" s="76"/>
      <c r="J55" s="76"/>
      <c r="K55" s="76"/>
      <c r="L55" s="27">
        <v>409</v>
      </c>
      <c r="M55" s="26"/>
      <c r="N55" s="25" t="s">
        <v>6</v>
      </c>
      <c r="O55" s="35">
        <v>353</v>
      </c>
      <c r="P55" s="24">
        <v>4</v>
      </c>
      <c r="Q55" s="23">
        <v>9</v>
      </c>
      <c r="R55" s="22">
        <v>409</v>
      </c>
      <c r="S55" s="21" t="s">
        <v>81</v>
      </c>
      <c r="T55" s="20">
        <v>200</v>
      </c>
      <c r="U55" s="19" t="s">
        <v>3</v>
      </c>
      <c r="V55" s="16">
        <v>1013550</v>
      </c>
      <c r="W55" s="18"/>
      <c r="X55" s="17">
        <v>1061600</v>
      </c>
      <c r="Y55" s="17">
        <v>1119300</v>
      </c>
      <c r="Z55" s="15" t="s">
        <v>78</v>
      </c>
      <c r="AA55" s="14"/>
      <c r="AB55" s="13"/>
    </row>
    <row r="56" spans="1:28" ht="43.5" customHeight="1" x14ac:dyDescent="0.25">
      <c r="A56" s="28"/>
      <c r="B56" s="76">
        <v>240</v>
      </c>
      <c r="C56" s="76"/>
      <c r="D56" s="76"/>
      <c r="E56" s="76"/>
      <c r="F56" s="76"/>
      <c r="G56" s="76"/>
      <c r="H56" s="76"/>
      <c r="I56" s="76"/>
      <c r="J56" s="76"/>
      <c r="K56" s="76"/>
      <c r="L56" s="27">
        <v>409</v>
      </c>
      <c r="M56" s="26"/>
      <c r="N56" s="25" t="s">
        <v>5</v>
      </c>
      <c r="O56" s="25">
        <v>353</v>
      </c>
      <c r="P56" s="24">
        <v>4</v>
      </c>
      <c r="Q56" s="23">
        <v>9</v>
      </c>
      <c r="R56" s="22">
        <v>409</v>
      </c>
      <c r="S56" s="21" t="s">
        <v>81</v>
      </c>
      <c r="T56" s="20">
        <v>240</v>
      </c>
      <c r="U56" s="19" t="s">
        <v>3</v>
      </c>
      <c r="V56" s="16">
        <v>1013550</v>
      </c>
      <c r="W56" s="18"/>
      <c r="X56" s="17">
        <v>1061600</v>
      </c>
      <c r="Y56" s="17">
        <v>1119300</v>
      </c>
      <c r="Z56" s="15" t="s">
        <v>78</v>
      </c>
      <c r="AA56" s="14"/>
      <c r="AB56" s="13"/>
    </row>
    <row r="57" spans="1:28" ht="43.5" customHeight="1" x14ac:dyDescent="0.25">
      <c r="A57" s="28"/>
      <c r="B57" s="50"/>
      <c r="C57" s="50"/>
      <c r="D57" s="50"/>
      <c r="E57" s="50"/>
      <c r="F57" s="50"/>
      <c r="G57" s="51"/>
      <c r="H57" s="50"/>
      <c r="I57" s="50"/>
      <c r="J57" s="50"/>
      <c r="K57" s="50"/>
      <c r="L57" s="27"/>
      <c r="M57" s="26"/>
      <c r="N57" s="35" t="s">
        <v>10</v>
      </c>
      <c r="O57" s="25">
        <v>353</v>
      </c>
      <c r="P57" s="52">
        <v>4</v>
      </c>
      <c r="Q57" s="53">
        <v>9</v>
      </c>
      <c r="R57" s="54"/>
      <c r="S57" s="47" t="s">
        <v>132</v>
      </c>
      <c r="T57" s="55"/>
      <c r="U57" s="56"/>
      <c r="V57" s="57">
        <f>V58</f>
        <v>1490000</v>
      </c>
      <c r="W57" s="58"/>
      <c r="X57" s="59"/>
      <c r="Y57" s="57"/>
      <c r="Z57" s="15"/>
      <c r="AA57" s="14"/>
      <c r="AB57" s="13"/>
    </row>
    <row r="58" spans="1:28" ht="43.5" customHeight="1" x14ac:dyDescent="0.25">
      <c r="A58" s="28"/>
      <c r="B58" s="38"/>
      <c r="C58" s="38"/>
      <c r="D58" s="37"/>
      <c r="E58" s="37"/>
      <c r="F58" s="37"/>
      <c r="G58" s="36"/>
      <c r="H58" s="77" t="s">
        <v>80</v>
      </c>
      <c r="I58" s="77"/>
      <c r="J58" s="77"/>
      <c r="K58" s="77"/>
      <c r="L58" s="27">
        <v>409</v>
      </c>
      <c r="M58" s="26"/>
      <c r="N58" s="35" t="s">
        <v>79</v>
      </c>
      <c r="O58" s="46">
        <v>353</v>
      </c>
      <c r="P58" s="34">
        <v>4</v>
      </c>
      <c r="Q58" s="33">
        <v>9</v>
      </c>
      <c r="R58" s="22">
        <v>409</v>
      </c>
      <c r="S58" s="32" t="s">
        <v>133</v>
      </c>
      <c r="T58" s="31" t="s">
        <v>7</v>
      </c>
      <c r="U58" s="19" t="s">
        <v>3</v>
      </c>
      <c r="V58" s="29">
        <f>V59</f>
        <v>1490000</v>
      </c>
      <c r="W58" s="18"/>
      <c r="X58" s="30">
        <v>0</v>
      </c>
      <c r="Y58" s="29">
        <v>0</v>
      </c>
      <c r="Z58" s="15" t="s">
        <v>78</v>
      </c>
      <c r="AA58" s="14"/>
      <c r="AB58" s="13"/>
    </row>
    <row r="59" spans="1:28" ht="29.25" customHeight="1" x14ac:dyDescent="0.25">
      <c r="A59" s="28"/>
      <c r="B59" s="76">
        <v>200</v>
      </c>
      <c r="C59" s="76"/>
      <c r="D59" s="76"/>
      <c r="E59" s="76"/>
      <c r="F59" s="76"/>
      <c r="G59" s="76"/>
      <c r="H59" s="76"/>
      <c r="I59" s="76"/>
      <c r="J59" s="76"/>
      <c r="K59" s="76"/>
      <c r="L59" s="27">
        <v>409</v>
      </c>
      <c r="M59" s="26"/>
      <c r="N59" s="25" t="s">
        <v>6</v>
      </c>
      <c r="O59" s="35">
        <v>353</v>
      </c>
      <c r="P59" s="24">
        <v>4</v>
      </c>
      <c r="Q59" s="23">
        <v>9</v>
      </c>
      <c r="R59" s="22">
        <v>409</v>
      </c>
      <c r="S59" s="21" t="s">
        <v>133</v>
      </c>
      <c r="T59" s="20">
        <v>200</v>
      </c>
      <c r="U59" s="19" t="s">
        <v>3</v>
      </c>
      <c r="V59" s="16">
        <v>1490000</v>
      </c>
      <c r="W59" s="18"/>
      <c r="X59" s="17">
        <v>0</v>
      </c>
      <c r="Y59" s="16">
        <v>0</v>
      </c>
      <c r="Z59" s="15" t="s">
        <v>78</v>
      </c>
      <c r="AA59" s="14"/>
      <c r="AB59" s="13"/>
    </row>
    <row r="60" spans="1:28" ht="43.5" customHeight="1" x14ac:dyDescent="0.25">
      <c r="A60" s="28"/>
      <c r="B60" s="76">
        <v>240</v>
      </c>
      <c r="C60" s="76"/>
      <c r="D60" s="76"/>
      <c r="E60" s="76"/>
      <c r="F60" s="76"/>
      <c r="G60" s="76"/>
      <c r="H60" s="76"/>
      <c r="I60" s="76"/>
      <c r="J60" s="76"/>
      <c r="K60" s="76"/>
      <c r="L60" s="27">
        <v>409</v>
      </c>
      <c r="M60" s="26"/>
      <c r="N60" s="25" t="s">
        <v>5</v>
      </c>
      <c r="O60" s="46">
        <v>353</v>
      </c>
      <c r="P60" s="24">
        <v>4</v>
      </c>
      <c r="Q60" s="23">
        <v>9</v>
      </c>
      <c r="R60" s="22">
        <v>409</v>
      </c>
      <c r="S60" s="21" t="s">
        <v>133</v>
      </c>
      <c r="T60" s="20">
        <v>240</v>
      </c>
      <c r="U60" s="19" t="s">
        <v>3</v>
      </c>
      <c r="V60" s="16">
        <v>1490000</v>
      </c>
      <c r="W60" s="18"/>
      <c r="X60" s="17">
        <v>0</v>
      </c>
      <c r="Y60" s="16">
        <v>0</v>
      </c>
      <c r="Z60" s="15" t="s">
        <v>78</v>
      </c>
      <c r="AA60" s="14"/>
      <c r="AB60" s="13"/>
    </row>
    <row r="61" spans="1:28" ht="29.25" customHeight="1" x14ac:dyDescent="0.25">
      <c r="A61" s="28"/>
      <c r="B61" s="78" t="s">
        <v>77</v>
      </c>
      <c r="C61" s="78"/>
      <c r="D61" s="78"/>
      <c r="E61" s="78"/>
      <c r="F61" s="78"/>
      <c r="G61" s="78"/>
      <c r="H61" s="78"/>
      <c r="I61" s="78"/>
      <c r="J61" s="78"/>
      <c r="K61" s="78"/>
      <c r="L61" s="27">
        <v>412</v>
      </c>
      <c r="M61" s="26"/>
      <c r="N61" s="35" t="s">
        <v>77</v>
      </c>
      <c r="O61" s="48">
        <v>353</v>
      </c>
      <c r="P61" s="34">
        <v>4</v>
      </c>
      <c r="Q61" s="33">
        <v>12</v>
      </c>
      <c r="R61" s="22">
        <v>412</v>
      </c>
      <c r="S61" s="32" t="s">
        <v>7</v>
      </c>
      <c r="T61" s="31" t="s">
        <v>7</v>
      </c>
      <c r="U61" s="19">
        <v>0</v>
      </c>
      <c r="V61" s="29">
        <f>V62</f>
        <v>3000</v>
      </c>
      <c r="W61" s="18"/>
      <c r="X61" s="30">
        <f>X62</f>
        <v>3000</v>
      </c>
      <c r="Y61" s="30"/>
      <c r="Z61" s="15" t="s">
        <v>64</v>
      </c>
      <c r="AA61" s="14"/>
      <c r="AB61" s="13"/>
    </row>
    <row r="62" spans="1:28" ht="43.5" customHeight="1" x14ac:dyDescent="0.25">
      <c r="A62" s="28"/>
      <c r="B62" s="38"/>
      <c r="C62" s="39"/>
      <c r="D62" s="79" t="s">
        <v>76</v>
      </c>
      <c r="E62" s="79"/>
      <c r="F62" s="79"/>
      <c r="G62" s="79"/>
      <c r="H62" s="79"/>
      <c r="I62" s="79"/>
      <c r="J62" s="79"/>
      <c r="K62" s="79"/>
      <c r="L62" s="27">
        <v>412</v>
      </c>
      <c r="M62" s="26"/>
      <c r="N62" s="35" t="s">
        <v>75</v>
      </c>
      <c r="O62" s="46">
        <v>353</v>
      </c>
      <c r="P62" s="34">
        <v>4</v>
      </c>
      <c r="Q62" s="33">
        <v>12</v>
      </c>
      <c r="R62" s="22">
        <v>412</v>
      </c>
      <c r="S62" s="32" t="s">
        <v>74</v>
      </c>
      <c r="T62" s="31" t="s">
        <v>7</v>
      </c>
      <c r="U62" s="19" t="s">
        <v>3</v>
      </c>
      <c r="V62" s="29">
        <f>V63</f>
        <v>3000</v>
      </c>
      <c r="W62" s="18"/>
      <c r="X62" s="30">
        <f>X63</f>
        <v>3000</v>
      </c>
      <c r="Y62" s="30"/>
      <c r="Z62" s="15" t="s">
        <v>64</v>
      </c>
      <c r="AA62" s="14"/>
      <c r="AB62" s="13"/>
    </row>
    <row r="63" spans="1:28" ht="57.75" customHeight="1" x14ac:dyDescent="0.25">
      <c r="A63" s="28"/>
      <c r="B63" s="38"/>
      <c r="C63" s="38"/>
      <c r="D63" s="37"/>
      <c r="E63" s="37"/>
      <c r="F63" s="37"/>
      <c r="G63" s="36"/>
      <c r="H63" s="77" t="s">
        <v>73</v>
      </c>
      <c r="I63" s="77"/>
      <c r="J63" s="77"/>
      <c r="K63" s="77"/>
      <c r="L63" s="27">
        <v>412</v>
      </c>
      <c r="M63" s="26"/>
      <c r="N63" s="35" t="s">
        <v>72</v>
      </c>
      <c r="O63" s="35">
        <v>353</v>
      </c>
      <c r="P63" s="34">
        <v>4</v>
      </c>
      <c r="Q63" s="33">
        <v>12</v>
      </c>
      <c r="R63" s="22">
        <v>412</v>
      </c>
      <c r="S63" s="32" t="s">
        <v>71</v>
      </c>
      <c r="T63" s="31" t="s">
        <v>7</v>
      </c>
      <c r="U63" s="19" t="s">
        <v>3</v>
      </c>
      <c r="V63" s="29">
        <f>V64</f>
        <v>3000</v>
      </c>
      <c r="W63" s="18"/>
      <c r="X63" s="30">
        <f>X64</f>
        <v>3000</v>
      </c>
      <c r="Y63" s="30"/>
      <c r="Z63" s="15" t="s">
        <v>64</v>
      </c>
      <c r="AA63" s="14"/>
      <c r="AB63" s="13"/>
    </row>
    <row r="64" spans="1:28" ht="29.25" customHeight="1" x14ac:dyDescent="0.25">
      <c r="A64" s="28"/>
      <c r="B64" s="76">
        <v>200</v>
      </c>
      <c r="C64" s="76"/>
      <c r="D64" s="76"/>
      <c r="E64" s="76"/>
      <c r="F64" s="76"/>
      <c r="G64" s="76"/>
      <c r="H64" s="76"/>
      <c r="I64" s="76"/>
      <c r="J64" s="76"/>
      <c r="K64" s="76"/>
      <c r="L64" s="27">
        <v>412</v>
      </c>
      <c r="M64" s="26"/>
      <c r="N64" s="25" t="s">
        <v>6</v>
      </c>
      <c r="O64" s="46">
        <v>353</v>
      </c>
      <c r="P64" s="24">
        <v>4</v>
      </c>
      <c r="Q64" s="23">
        <v>12</v>
      </c>
      <c r="R64" s="22">
        <v>412</v>
      </c>
      <c r="S64" s="21" t="s">
        <v>71</v>
      </c>
      <c r="T64" s="20">
        <v>200</v>
      </c>
      <c r="U64" s="19" t="s">
        <v>3</v>
      </c>
      <c r="V64" s="16">
        <v>3000</v>
      </c>
      <c r="W64" s="18"/>
      <c r="X64" s="17">
        <v>3000</v>
      </c>
      <c r="Y64" s="17"/>
      <c r="Z64" s="15" t="s">
        <v>64</v>
      </c>
      <c r="AA64" s="14"/>
      <c r="AB64" s="13"/>
    </row>
    <row r="65" spans="1:28" ht="43.5" customHeight="1" x14ac:dyDescent="0.25">
      <c r="A65" s="28"/>
      <c r="B65" s="76">
        <v>240</v>
      </c>
      <c r="C65" s="76"/>
      <c r="D65" s="76"/>
      <c r="E65" s="76"/>
      <c r="F65" s="76"/>
      <c r="G65" s="76"/>
      <c r="H65" s="76"/>
      <c r="I65" s="76"/>
      <c r="J65" s="76"/>
      <c r="K65" s="76"/>
      <c r="L65" s="27">
        <v>412</v>
      </c>
      <c r="M65" s="26"/>
      <c r="N65" s="25" t="s">
        <v>5</v>
      </c>
      <c r="O65" s="48">
        <v>353</v>
      </c>
      <c r="P65" s="24">
        <v>4</v>
      </c>
      <c r="Q65" s="23">
        <v>12</v>
      </c>
      <c r="R65" s="22">
        <v>412</v>
      </c>
      <c r="S65" s="21" t="s">
        <v>71</v>
      </c>
      <c r="T65" s="20">
        <v>240</v>
      </c>
      <c r="U65" s="19" t="s">
        <v>3</v>
      </c>
      <c r="V65" s="16">
        <v>3000</v>
      </c>
      <c r="W65" s="18"/>
      <c r="X65" s="17">
        <v>3000</v>
      </c>
      <c r="Y65" s="17"/>
      <c r="Z65" s="15" t="s">
        <v>64</v>
      </c>
      <c r="AA65" s="14"/>
      <c r="AB65" s="13"/>
    </row>
    <row r="66" spans="1:28" ht="29.25" customHeight="1" x14ac:dyDescent="0.25">
      <c r="A66" s="28"/>
      <c r="B66" s="78" t="s">
        <v>70</v>
      </c>
      <c r="C66" s="78"/>
      <c r="D66" s="78"/>
      <c r="E66" s="78"/>
      <c r="F66" s="78"/>
      <c r="G66" s="78"/>
      <c r="H66" s="78"/>
      <c r="I66" s="78"/>
      <c r="J66" s="78"/>
      <c r="K66" s="78"/>
      <c r="L66" s="27">
        <v>505</v>
      </c>
      <c r="M66" s="26"/>
      <c r="N66" s="35" t="s">
        <v>70</v>
      </c>
      <c r="O66" s="46">
        <v>353</v>
      </c>
      <c r="P66" s="34">
        <v>5</v>
      </c>
      <c r="Q66" s="33">
        <v>0</v>
      </c>
      <c r="R66" s="22">
        <v>0</v>
      </c>
      <c r="S66" s="32" t="s">
        <v>7</v>
      </c>
      <c r="T66" s="31" t="s">
        <v>7</v>
      </c>
      <c r="U66" s="19">
        <v>0</v>
      </c>
      <c r="V66" s="66">
        <f>V67+V75+V92+V110</f>
        <v>15997833</v>
      </c>
      <c r="W66" s="18"/>
      <c r="X66" s="30">
        <f>X109</f>
        <v>20000</v>
      </c>
      <c r="Y66" s="29">
        <f>Y67</f>
        <v>20000</v>
      </c>
      <c r="Z66" s="15" t="s">
        <v>8</v>
      </c>
      <c r="AA66" s="14"/>
      <c r="AB66" s="13"/>
    </row>
    <row r="67" spans="1:28" ht="29.25" customHeight="1" x14ac:dyDescent="0.25">
      <c r="A67" s="2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27"/>
      <c r="M67" s="26"/>
      <c r="N67" s="46" t="s">
        <v>134</v>
      </c>
      <c r="O67" s="35">
        <v>353</v>
      </c>
      <c r="P67" s="34">
        <v>5</v>
      </c>
      <c r="Q67" s="33">
        <v>1</v>
      </c>
      <c r="R67" s="22"/>
      <c r="S67" s="32"/>
      <c r="T67" s="31"/>
      <c r="U67" s="19"/>
      <c r="V67" s="29">
        <f>V68</f>
        <v>5782500</v>
      </c>
      <c r="W67" s="18"/>
      <c r="X67" s="30"/>
      <c r="Y67" s="29">
        <f>Y109</f>
        <v>20000</v>
      </c>
      <c r="Z67" s="15"/>
      <c r="AA67" s="14"/>
      <c r="AB67" s="13"/>
    </row>
    <row r="68" spans="1:28" ht="29.25" customHeight="1" x14ac:dyDescent="0.25">
      <c r="A68" s="28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27"/>
      <c r="M68" s="26"/>
      <c r="N68" s="35" t="s">
        <v>10</v>
      </c>
      <c r="O68" s="46">
        <v>353</v>
      </c>
      <c r="P68" s="34">
        <v>5</v>
      </c>
      <c r="Q68" s="33">
        <v>1</v>
      </c>
      <c r="R68" s="22"/>
      <c r="S68" s="32" t="s">
        <v>9</v>
      </c>
      <c r="T68" s="31"/>
      <c r="U68" s="19"/>
      <c r="V68" s="29">
        <f>V69+V72</f>
        <v>5782500</v>
      </c>
      <c r="W68" s="18"/>
      <c r="X68" s="30"/>
      <c r="Y68" s="29"/>
      <c r="Z68" s="15"/>
      <c r="AA68" s="14"/>
      <c r="AB68" s="13"/>
    </row>
    <row r="69" spans="1:28" ht="101.25" customHeight="1" x14ac:dyDescent="0.25">
      <c r="A69" s="28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27"/>
      <c r="M69" s="26"/>
      <c r="N69" s="35" t="s">
        <v>135</v>
      </c>
      <c r="O69" s="48">
        <v>353</v>
      </c>
      <c r="P69" s="34">
        <v>5</v>
      </c>
      <c r="Q69" s="33">
        <v>1</v>
      </c>
      <c r="R69" s="22"/>
      <c r="S69" s="47" t="s">
        <v>136</v>
      </c>
      <c r="T69" s="31"/>
      <c r="U69" s="19"/>
      <c r="V69" s="29">
        <f>V70</f>
        <v>5666900</v>
      </c>
      <c r="W69" s="18"/>
      <c r="X69" s="30"/>
      <c r="Y69" s="29"/>
      <c r="Z69" s="15"/>
      <c r="AA69" s="14"/>
      <c r="AB69" s="13"/>
    </row>
    <row r="70" spans="1:28" ht="40.5" customHeight="1" x14ac:dyDescent="0.25">
      <c r="A70" s="2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27"/>
      <c r="M70" s="26"/>
      <c r="N70" s="25" t="s">
        <v>6</v>
      </c>
      <c r="O70" s="46">
        <v>353</v>
      </c>
      <c r="P70" s="60">
        <v>5</v>
      </c>
      <c r="Q70" s="61">
        <v>1</v>
      </c>
      <c r="R70" s="62"/>
      <c r="S70" s="63" t="s">
        <v>136</v>
      </c>
      <c r="T70" s="64">
        <v>200</v>
      </c>
      <c r="U70" s="19"/>
      <c r="V70" s="29">
        <v>5666900</v>
      </c>
      <c r="W70" s="18"/>
      <c r="X70" s="30"/>
      <c r="Y70" s="29"/>
      <c r="Z70" s="15"/>
      <c r="AA70" s="14"/>
      <c r="AB70" s="13"/>
    </row>
    <row r="71" spans="1:28" ht="29.25" customHeight="1" x14ac:dyDescent="0.25">
      <c r="A71" s="2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27"/>
      <c r="M71" s="26"/>
      <c r="N71" s="25" t="s">
        <v>5</v>
      </c>
      <c r="O71" s="35">
        <v>353</v>
      </c>
      <c r="P71" s="60">
        <v>5</v>
      </c>
      <c r="Q71" s="61">
        <v>1</v>
      </c>
      <c r="R71" s="22"/>
      <c r="S71" s="63" t="s">
        <v>136</v>
      </c>
      <c r="T71" s="64">
        <v>240</v>
      </c>
      <c r="U71" s="19"/>
      <c r="V71" s="29">
        <v>5666900</v>
      </c>
      <c r="W71" s="18"/>
      <c r="X71" s="30"/>
      <c r="Y71" s="29"/>
      <c r="Z71" s="15"/>
      <c r="AA71" s="14"/>
      <c r="AB71" s="13"/>
    </row>
    <row r="72" spans="1:28" ht="108" customHeight="1" x14ac:dyDescent="0.25">
      <c r="A72" s="28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27"/>
      <c r="M72" s="26"/>
      <c r="N72" s="46" t="s">
        <v>137</v>
      </c>
      <c r="O72" s="46">
        <v>353</v>
      </c>
      <c r="P72" s="52">
        <v>5</v>
      </c>
      <c r="Q72" s="53">
        <v>1</v>
      </c>
      <c r="R72" s="54"/>
      <c r="S72" s="47" t="s">
        <v>138</v>
      </c>
      <c r="T72" s="55"/>
      <c r="U72" s="56"/>
      <c r="V72" s="57">
        <f>V73</f>
        <v>115600</v>
      </c>
      <c r="W72" s="18"/>
      <c r="X72" s="30"/>
      <c r="Y72" s="29"/>
      <c r="Z72" s="15"/>
      <c r="AA72" s="14"/>
      <c r="AB72" s="13"/>
    </row>
    <row r="73" spans="1:28" ht="37.5" customHeight="1" x14ac:dyDescent="0.25">
      <c r="A73" s="2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27"/>
      <c r="M73" s="26"/>
      <c r="N73" s="25" t="s">
        <v>6</v>
      </c>
      <c r="O73" s="48">
        <v>353</v>
      </c>
      <c r="P73" s="60">
        <v>5</v>
      </c>
      <c r="Q73" s="61">
        <v>1</v>
      </c>
      <c r="R73" s="22"/>
      <c r="S73" s="63" t="s">
        <v>138</v>
      </c>
      <c r="T73" s="64">
        <v>200</v>
      </c>
      <c r="U73" s="19"/>
      <c r="V73" s="65">
        <v>115600</v>
      </c>
      <c r="W73" s="18"/>
      <c r="X73" s="30"/>
      <c r="Y73" s="29"/>
      <c r="Z73" s="15"/>
      <c r="AA73" s="14"/>
      <c r="AB73" s="13"/>
    </row>
    <row r="74" spans="1:28" ht="51" customHeight="1" x14ac:dyDescent="0.25">
      <c r="A74" s="28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27"/>
      <c r="M74" s="26"/>
      <c r="N74" s="25" t="s">
        <v>5</v>
      </c>
      <c r="O74" s="46">
        <v>353</v>
      </c>
      <c r="P74" s="60">
        <v>5</v>
      </c>
      <c r="Q74" s="61">
        <v>1</v>
      </c>
      <c r="R74" s="22"/>
      <c r="S74" s="63" t="s">
        <v>138</v>
      </c>
      <c r="T74" s="64">
        <v>240</v>
      </c>
      <c r="U74" s="19"/>
      <c r="V74" s="65">
        <v>115600</v>
      </c>
      <c r="W74" s="18"/>
      <c r="X74" s="30"/>
      <c r="Y74" s="29"/>
      <c r="Z74" s="15"/>
      <c r="AA74" s="14"/>
      <c r="AB74" s="13"/>
    </row>
    <row r="75" spans="1:28" ht="17.25" customHeight="1" x14ac:dyDescent="0.25">
      <c r="A75" s="28"/>
      <c r="B75" s="78" t="s">
        <v>69</v>
      </c>
      <c r="C75" s="78"/>
      <c r="D75" s="78"/>
      <c r="E75" s="78"/>
      <c r="F75" s="78"/>
      <c r="G75" s="78"/>
      <c r="H75" s="78"/>
      <c r="I75" s="78"/>
      <c r="J75" s="78"/>
      <c r="K75" s="78"/>
      <c r="L75" s="27">
        <v>502</v>
      </c>
      <c r="M75" s="26"/>
      <c r="N75" s="35" t="s">
        <v>69</v>
      </c>
      <c r="O75" s="35">
        <v>353</v>
      </c>
      <c r="P75" s="34">
        <v>5</v>
      </c>
      <c r="Q75" s="33">
        <v>2</v>
      </c>
      <c r="R75" s="22">
        <v>502</v>
      </c>
      <c r="S75" s="32" t="s">
        <v>7</v>
      </c>
      <c r="T75" s="31" t="s">
        <v>7</v>
      </c>
      <c r="U75" s="19">
        <v>0</v>
      </c>
      <c r="V75" s="29">
        <f>V76+V80+V84+V88</f>
        <v>2319112</v>
      </c>
      <c r="W75" s="18"/>
      <c r="X75" s="30">
        <v>0</v>
      </c>
      <c r="Y75" s="29">
        <v>0</v>
      </c>
      <c r="Z75" s="15" t="s">
        <v>34</v>
      </c>
      <c r="AA75" s="14"/>
      <c r="AB75" s="13"/>
    </row>
    <row r="76" spans="1:28" ht="17.25" customHeight="1" x14ac:dyDescent="0.25">
      <c r="A76" s="28"/>
      <c r="B76" s="38"/>
      <c r="C76" s="39"/>
      <c r="D76" s="79" t="s">
        <v>11</v>
      </c>
      <c r="E76" s="79"/>
      <c r="F76" s="79"/>
      <c r="G76" s="79"/>
      <c r="H76" s="79"/>
      <c r="I76" s="79"/>
      <c r="J76" s="79"/>
      <c r="K76" s="79"/>
      <c r="L76" s="27">
        <v>502</v>
      </c>
      <c r="M76" s="26"/>
      <c r="N76" s="35" t="s">
        <v>10</v>
      </c>
      <c r="O76" s="46">
        <v>353</v>
      </c>
      <c r="P76" s="34">
        <v>5</v>
      </c>
      <c r="Q76" s="33">
        <v>2</v>
      </c>
      <c r="R76" s="22">
        <v>502</v>
      </c>
      <c r="S76" s="32" t="s">
        <v>9</v>
      </c>
      <c r="T76" s="31" t="s">
        <v>7</v>
      </c>
      <c r="U76" s="19" t="s">
        <v>3</v>
      </c>
      <c r="V76" s="29">
        <f>V77</f>
        <v>86600</v>
      </c>
      <c r="W76" s="18"/>
      <c r="X76" s="30">
        <v>0</v>
      </c>
      <c r="Y76" s="29">
        <v>0</v>
      </c>
      <c r="Z76" s="15" t="s">
        <v>34</v>
      </c>
      <c r="AA76" s="14"/>
      <c r="AB76" s="13"/>
    </row>
    <row r="77" spans="1:28" ht="29.25" customHeight="1" x14ac:dyDescent="0.25">
      <c r="A77" s="28"/>
      <c r="B77" s="38"/>
      <c r="C77" s="38"/>
      <c r="D77" s="37"/>
      <c r="E77" s="37"/>
      <c r="F77" s="37"/>
      <c r="G77" s="36"/>
      <c r="H77" s="77" t="s">
        <v>68</v>
      </c>
      <c r="I77" s="77"/>
      <c r="J77" s="77"/>
      <c r="K77" s="77"/>
      <c r="L77" s="27">
        <v>502</v>
      </c>
      <c r="M77" s="26"/>
      <c r="N77" s="35" t="s">
        <v>67</v>
      </c>
      <c r="O77" s="48">
        <v>353</v>
      </c>
      <c r="P77" s="34">
        <v>5</v>
      </c>
      <c r="Q77" s="33">
        <v>2</v>
      </c>
      <c r="R77" s="22">
        <v>502</v>
      </c>
      <c r="S77" s="32" t="s">
        <v>66</v>
      </c>
      <c r="T77" s="31" t="s">
        <v>7</v>
      </c>
      <c r="U77" s="19" t="s">
        <v>3</v>
      </c>
      <c r="V77" s="29">
        <f>V78</f>
        <v>86600</v>
      </c>
      <c r="W77" s="18"/>
      <c r="X77" s="30">
        <v>0</v>
      </c>
      <c r="Y77" s="29">
        <v>0</v>
      </c>
      <c r="Z77" s="15" t="s">
        <v>34</v>
      </c>
      <c r="AA77" s="14"/>
      <c r="AB77" s="13"/>
    </row>
    <row r="78" spans="1:28" ht="29.25" customHeight="1" x14ac:dyDescent="0.25">
      <c r="A78" s="28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27">
        <v>502</v>
      </c>
      <c r="M78" s="26"/>
      <c r="N78" s="25" t="s">
        <v>6</v>
      </c>
      <c r="O78" s="46">
        <v>353</v>
      </c>
      <c r="P78" s="24">
        <v>5</v>
      </c>
      <c r="Q78" s="23">
        <v>2</v>
      </c>
      <c r="R78" s="22">
        <v>502</v>
      </c>
      <c r="S78" s="21" t="s">
        <v>66</v>
      </c>
      <c r="T78" s="20">
        <v>200</v>
      </c>
      <c r="U78" s="19" t="s">
        <v>3</v>
      </c>
      <c r="V78" s="16">
        <f>V79</f>
        <v>86600</v>
      </c>
      <c r="W78" s="18"/>
      <c r="X78" s="17">
        <v>0</v>
      </c>
      <c r="Y78" s="16">
        <v>0</v>
      </c>
      <c r="Z78" s="15" t="s">
        <v>34</v>
      </c>
      <c r="AA78" s="14"/>
      <c r="AB78" s="13"/>
    </row>
    <row r="79" spans="1:28" ht="43.5" customHeight="1" x14ac:dyDescent="0.25">
      <c r="A79" s="28"/>
      <c r="B79" s="76">
        <v>240</v>
      </c>
      <c r="C79" s="76"/>
      <c r="D79" s="76"/>
      <c r="E79" s="76"/>
      <c r="F79" s="76"/>
      <c r="G79" s="76"/>
      <c r="H79" s="76"/>
      <c r="I79" s="76"/>
      <c r="J79" s="76"/>
      <c r="K79" s="76"/>
      <c r="L79" s="27">
        <v>502</v>
      </c>
      <c r="M79" s="26"/>
      <c r="N79" s="25" t="s">
        <v>5</v>
      </c>
      <c r="O79" s="35">
        <v>353</v>
      </c>
      <c r="P79" s="24">
        <v>5</v>
      </c>
      <c r="Q79" s="23">
        <v>2</v>
      </c>
      <c r="R79" s="22">
        <v>502</v>
      </c>
      <c r="S79" s="21" t="s">
        <v>66</v>
      </c>
      <c r="T79" s="20">
        <v>240</v>
      </c>
      <c r="U79" s="19" t="s">
        <v>3</v>
      </c>
      <c r="V79" s="16">
        <v>86600</v>
      </c>
      <c r="W79" s="18"/>
      <c r="X79" s="17">
        <v>0</v>
      </c>
      <c r="Y79" s="16">
        <v>0</v>
      </c>
      <c r="Z79" s="15" t="s">
        <v>34</v>
      </c>
      <c r="AA79" s="14"/>
      <c r="AB79" s="13"/>
    </row>
    <row r="80" spans="1:28" ht="54.75" customHeight="1" x14ac:dyDescent="0.25">
      <c r="A80" s="28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27"/>
      <c r="M80" s="26"/>
      <c r="N80" s="46" t="s">
        <v>146</v>
      </c>
      <c r="O80" s="35">
        <v>353</v>
      </c>
      <c r="P80" s="24">
        <v>5</v>
      </c>
      <c r="Q80" s="23">
        <v>2</v>
      </c>
      <c r="R80" s="22"/>
      <c r="S80" s="47" t="s">
        <v>148</v>
      </c>
      <c r="T80" s="73"/>
      <c r="U80" s="19"/>
      <c r="V80" s="57">
        <f>V81</f>
        <v>200000</v>
      </c>
      <c r="W80" s="18"/>
      <c r="X80" s="17"/>
      <c r="Y80" s="16"/>
      <c r="Z80" s="15"/>
      <c r="AA80" s="14"/>
      <c r="AB80" s="13"/>
    </row>
    <row r="81" spans="1:28" ht="70.5" customHeight="1" x14ac:dyDescent="0.25">
      <c r="A81" s="28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27"/>
      <c r="M81" s="26"/>
      <c r="N81" s="46" t="s">
        <v>147</v>
      </c>
      <c r="O81" s="35">
        <v>353</v>
      </c>
      <c r="P81" s="24">
        <v>5</v>
      </c>
      <c r="Q81" s="23">
        <v>2</v>
      </c>
      <c r="R81" s="22"/>
      <c r="S81" s="47" t="s">
        <v>148</v>
      </c>
      <c r="T81" s="73"/>
      <c r="U81" s="19"/>
      <c r="V81" s="57">
        <f>V82</f>
        <v>200000</v>
      </c>
      <c r="W81" s="18"/>
      <c r="X81" s="17"/>
      <c r="Y81" s="16"/>
      <c r="Z81" s="15"/>
      <c r="AA81" s="14"/>
      <c r="AB81" s="13"/>
    </row>
    <row r="82" spans="1:28" ht="70.5" customHeight="1" x14ac:dyDescent="0.25">
      <c r="A82" s="28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27"/>
      <c r="M82" s="26"/>
      <c r="N82" s="25" t="s">
        <v>6</v>
      </c>
      <c r="O82" s="35">
        <v>353</v>
      </c>
      <c r="P82" s="24">
        <v>5</v>
      </c>
      <c r="Q82" s="23">
        <v>2</v>
      </c>
      <c r="R82" s="22"/>
      <c r="S82" s="63" t="s">
        <v>148</v>
      </c>
      <c r="T82" s="73">
        <v>200</v>
      </c>
      <c r="U82" s="19"/>
      <c r="V82" s="16">
        <f>V83</f>
        <v>200000</v>
      </c>
      <c r="W82" s="18"/>
      <c r="X82" s="17"/>
      <c r="Y82" s="16"/>
      <c r="Z82" s="15"/>
      <c r="AA82" s="14"/>
      <c r="AB82" s="13"/>
    </row>
    <row r="83" spans="1:28" ht="43.5" customHeight="1" x14ac:dyDescent="0.25">
      <c r="A83" s="28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27"/>
      <c r="M83" s="26"/>
      <c r="N83" s="25" t="s">
        <v>5</v>
      </c>
      <c r="O83" s="35">
        <v>353</v>
      </c>
      <c r="P83" s="24">
        <v>5</v>
      </c>
      <c r="Q83" s="23">
        <v>2</v>
      </c>
      <c r="R83" s="22"/>
      <c r="S83" s="63" t="s">
        <v>148</v>
      </c>
      <c r="T83" s="73">
        <v>240</v>
      </c>
      <c r="U83" s="19"/>
      <c r="V83" s="16">
        <v>200000</v>
      </c>
      <c r="W83" s="18"/>
      <c r="X83" s="17"/>
      <c r="Y83" s="16"/>
      <c r="Z83" s="15"/>
      <c r="AA83" s="14"/>
      <c r="AB83" s="13"/>
    </row>
    <row r="84" spans="1:28" ht="43.5" customHeight="1" x14ac:dyDescent="0.25">
      <c r="A84" s="28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27"/>
      <c r="M84" s="26"/>
      <c r="N84" s="46" t="s">
        <v>149</v>
      </c>
      <c r="O84" s="35">
        <v>353</v>
      </c>
      <c r="P84" s="24">
        <v>5</v>
      </c>
      <c r="Q84" s="23">
        <v>2</v>
      </c>
      <c r="R84" s="22"/>
      <c r="S84" s="47" t="s">
        <v>151</v>
      </c>
      <c r="T84" s="73"/>
      <c r="U84" s="19"/>
      <c r="V84" s="57">
        <f>V85</f>
        <v>1500000</v>
      </c>
      <c r="W84" s="18"/>
      <c r="X84" s="17"/>
      <c r="Y84" s="16"/>
      <c r="Z84" s="15"/>
      <c r="AA84" s="14"/>
      <c r="AB84" s="13"/>
    </row>
    <row r="85" spans="1:28" ht="43.5" customHeight="1" x14ac:dyDescent="0.25">
      <c r="A85" s="28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27"/>
      <c r="M85" s="26"/>
      <c r="N85" s="46" t="s">
        <v>150</v>
      </c>
      <c r="O85" s="35">
        <v>353</v>
      </c>
      <c r="P85" s="24">
        <v>5</v>
      </c>
      <c r="Q85" s="23">
        <v>2</v>
      </c>
      <c r="R85" s="22"/>
      <c r="S85" s="47" t="s">
        <v>151</v>
      </c>
      <c r="T85" s="73"/>
      <c r="U85" s="19"/>
      <c r="V85" s="57">
        <f>V86</f>
        <v>1500000</v>
      </c>
      <c r="W85" s="18"/>
      <c r="X85" s="17"/>
      <c r="Y85" s="16"/>
      <c r="Z85" s="15"/>
      <c r="AA85" s="14"/>
      <c r="AB85" s="13"/>
    </row>
    <row r="86" spans="1:28" ht="43.5" customHeight="1" x14ac:dyDescent="0.25">
      <c r="A86" s="28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27"/>
      <c r="M86" s="26"/>
      <c r="N86" s="48" t="s">
        <v>6</v>
      </c>
      <c r="O86" s="35">
        <v>353</v>
      </c>
      <c r="P86" s="24">
        <v>5</v>
      </c>
      <c r="Q86" s="23">
        <v>2</v>
      </c>
      <c r="R86" s="22"/>
      <c r="S86" s="63" t="s">
        <v>151</v>
      </c>
      <c r="T86" s="73">
        <v>200</v>
      </c>
      <c r="U86" s="19"/>
      <c r="V86" s="65">
        <f>V87</f>
        <v>1500000</v>
      </c>
      <c r="W86" s="18"/>
      <c r="X86" s="17"/>
      <c r="Y86" s="16"/>
      <c r="Z86" s="15"/>
      <c r="AA86" s="14"/>
      <c r="AB86" s="13"/>
    </row>
    <row r="87" spans="1:28" ht="43.5" customHeight="1" x14ac:dyDescent="0.25">
      <c r="A87" s="28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27"/>
      <c r="M87" s="26"/>
      <c r="N87" s="48" t="s">
        <v>5</v>
      </c>
      <c r="O87" s="35">
        <v>353</v>
      </c>
      <c r="P87" s="24">
        <v>5</v>
      </c>
      <c r="Q87" s="23">
        <v>2</v>
      </c>
      <c r="R87" s="22"/>
      <c r="S87" s="63" t="s">
        <v>151</v>
      </c>
      <c r="T87" s="73">
        <v>240</v>
      </c>
      <c r="U87" s="19"/>
      <c r="V87" s="65">
        <v>1500000</v>
      </c>
      <c r="W87" s="18"/>
      <c r="X87" s="17"/>
      <c r="Y87" s="16"/>
      <c r="Z87" s="15"/>
      <c r="AA87" s="14"/>
      <c r="AB87" s="13"/>
    </row>
    <row r="88" spans="1:28" ht="43.5" customHeight="1" x14ac:dyDescent="0.25">
      <c r="A88" s="28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27"/>
      <c r="M88" s="26"/>
      <c r="N88" s="46" t="s">
        <v>152</v>
      </c>
      <c r="O88" s="35">
        <v>353</v>
      </c>
      <c r="P88" s="52">
        <v>5</v>
      </c>
      <c r="Q88" s="53">
        <v>2</v>
      </c>
      <c r="R88" s="22"/>
      <c r="S88" s="47" t="s">
        <v>154</v>
      </c>
      <c r="T88" s="73"/>
      <c r="U88" s="19"/>
      <c r="V88" s="57">
        <f>V89</f>
        <v>532512</v>
      </c>
      <c r="W88" s="18"/>
      <c r="X88" s="17"/>
      <c r="Y88" s="16"/>
      <c r="Z88" s="15"/>
      <c r="AA88" s="14"/>
      <c r="AB88" s="13"/>
    </row>
    <row r="89" spans="1:28" ht="43.5" customHeight="1" x14ac:dyDescent="0.25">
      <c r="A89" s="28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27"/>
      <c r="M89" s="26"/>
      <c r="N89" s="46" t="s">
        <v>153</v>
      </c>
      <c r="O89" s="35">
        <v>353</v>
      </c>
      <c r="P89" s="52">
        <v>5</v>
      </c>
      <c r="Q89" s="53">
        <v>2</v>
      </c>
      <c r="R89" s="22"/>
      <c r="S89" s="47" t="s">
        <v>154</v>
      </c>
      <c r="T89" s="73"/>
      <c r="U89" s="19"/>
      <c r="V89" s="57">
        <f>V90</f>
        <v>532512</v>
      </c>
      <c r="W89" s="18"/>
      <c r="X89" s="17"/>
      <c r="Y89" s="16"/>
      <c r="Z89" s="15"/>
      <c r="AA89" s="14"/>
      <c r="AB89" s="13"/>
    </row>
    <row r="90" spans="1:28" ht="43.5" customHeight="1" x14ac:dyDescent="0.25">
      <c r="A90" s="28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27"/>
      <c r="M90" s="26"/>
      <c r="N90" s="48" t="s">
        <v>6</v>
      </c>
      <c r="O90" s="35">
        <v>353</v>
      </c>
      <c r="P90" s="24">
        <v>5</v>
      </c>
      <c r="Q90" s="23">
        <v>2</v>
      </c>
      <c r="R90" s="22"/>
      <c r="S90" s="63" t="s">
        <v>154</v>
      </c>
      <c r="T90" s="73">
        <v>200</v>
      </c>
      <c r="U90" s="19"/>
      <c r="V90" s="65">
        <f>V91</f>
        <v>532512</v>
      </c>
      <c r="W90" s="18"/>
      <c r="X90" s="17"/>
      <c r="Y90" s="16"/>
      <c r="Z90" s="15"/>
      <c r="AA90" s="14"/>
      <c r="AB90" s="13"/>
    </row>
    <row r="91" spans="1:28" ht="43.5" customHeight="1" x14ac:dyDescent="0.25">
      <c r="A91" s="28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27"/>
      <c r="M91" s="26"/>
      <c r="N91" s="48" t="s">
        <v>5</v>
      </c>
      <c r="O91" s="35">
        <v>353</v>
      </c>
      <c r="P91" s="24">
        <v>5</v>
      </c>
      <c r="Q91" s="23">
        <v>2</v>
      </c>
      <c r="R91" s="22"/>
      <c r="S91" s="63" t="s">
        <v>154</v>
      </c>
      <c r="T91" s="73">
        <v>240</v>
      </c>
      <c r="U91" s="19"/>
      <c r="V91" s="65">
        <v>532512</v>
      </c>
      <c r="W91" s="18"/>
      <c r="X91" s="17"/>
      <c r="Y91" s="16"/>
      <c r="Z91" s="15"/>
      <c r="AA91" s="14"/>
      <c r="AB91" s="13"/>
    </row>
    <row r="92" spans="1:28" ht="17.25" customHeight="1" x14ac:dyDescent="0.25">
      <c r="A92" s="28"/>
      <c r="B92" s="78" t="s">
        <v>65</v>
      </c>
      <c r="C92" s="78"/>
      <c r="D92" s="78"/>
      <c r="E92" s="78"/>
      <c r="F92" s="78"/>
      <c r="G92" s="78"/>
      <c r="H92" s="78"/>
      <c r="I92" s="78"/>
      <c r="J92" s="78"/>
      <c r="K92" s="78"/>
      <c r="L92" s="27">
        <v>503</v>
      </c>
      <c r="M92" s="26"/>
      <c r="N92" s="35" t="s">
        <v>65</v>
      </c>
      <c r="O92" s="46">
        <v>353</v>
      </c>
      <c r="P92" s="34">
        <v>5</v>
      </c>
      <c r="Q92" s="33">
        <v>3</v>
      </c>
      <c r="R92" s="22">
        <v>503</v>
      </c>
      <c r="S92" s="32" t="s">
        <v>7</v>
      </c>
      <c r="T92" s="31" t="s">
        <v>7</v>
      </c>
      <c r="U92" s="19">
        <v>0</v>
      </c>
      <c r="V92" s="57">
        <f>V93+V99</f>
        <v>5106143</v>
      </c>
      <c r="W92" s="18"/>
      <c r="X92" s="30"/>
      <c r="Y92" s="29">
        <v>0</v>
      </c>
      <c r="Z92" s="15" t="s">
        <v>8</v>
      </c>
      <c r="AA92" s="14"/>
      <c r="AB92" s="13"/>
    </row>
    <row r="93" spans="1:28" ht="43.5" customHeight="1" x14ac:dyDescent="0.25">
      <c r="A93" s="28"/>
      <c r="B93" s="38"/>
      <c r="C93" s="39"/>
      <c r="D93" s="79" t="s">
        <v>63</v>
      </c>
      <c r="E93" s="79"/>
      <c r="F93" s="79"/>
      <c r="G93" s="79"/>
      <c r="H93" s="79"/>
      <c r="I93" s="79"/>
      <c r="J93" s="79"/>
      <c r="K93" s="79"/>
      <c r="L93" s="27">
        <v>503</v>
      </c>
      <c r="M93" s="26"/>
      <c r="N93" s="35" t="s">
        <v>62</v>
      </c>
      <c r="O93" s="48">
        <v>353</v>
      </c>
      <c r="P93" s="34">
        <v>5</v>
      </c>
      <c r="Q93" s="33">
        <v>3</v>
      </c>
      <c r="R93" s="22">
        <v>503</v>
      </c>
      <c r="S93" s="32" t="s">
        <v>61</v>
      </c>
      <c r="T93" s="31" t="s">
        <v>7</v>
      </c>
      <c r="U93" s="19" t="s">
        <v>3</v>
      </c>
      <c r="V93" s="29">
        <f>V94</f>
        <v>4347354</v>
      </c>
      <c r="W93" s="18"/>
      <c r="X93" s="30"/>
      <c r="Y93" s="29">
        <v>0</v>
      </c>
      <c r="Z93" s="15" t="s">
        <v>51</v>
      </c>
      <c r="AA93" s="14"/>
      <c r="AB93" s="13"/>
    </row>
    <row r="94" spans="1:28" ht="29.25" customHeight="1" x14ac:dyDescent="0.25">
      <c r="A94" s="28"/>
      <c r="B94" s="38"/>
      <c r="C94" s="38"/>
      <c r="D94" s="36"/>
      <c r="E94" s="79" t="s">
        <v>60</v>
      </c>
      <c r="F94" s="79"/>
      <c r="G94" s="79"/>
      <c r="H94" s="79"/>
      <c r="I94" s="79"/>
      <c r="J94" s="79"/>
      <c r="K94" s="79"/>
      <c r="L94" s="27">
        <v>503</v>
      </c>
      <c r="M94" s="26"/>
      <c r="N94" s="35" t="s">
        <v>59</v>
      </c>
      <c r="O94" s="46">
        <v>353</v>
      </c>
      <c r="P94" s="34">
        <v>5</v>
      </c>
      <c r="Q94" s="33">
        <v>3</v>
      </c>
      <c r="R94" s="22">
        <v>503</v>
      </c>
      <c r="S94" s="32" t="s">
        <v>58</v>
      </c>
      <c r="T94" s="31" t="s">
        <v>7</v>
      </c>
      <c r="U94" s="19" t="s">
        <v>3</v>
      </c>
      <c r="V94" s="29">
        <f>V95</f>
        <v>4347354</v>
      </c>
      <c r="W94" s="18"/>
      <c r="X94" s="30"/>
      <c r="Y94" s="29">
        <v>0</v>
      </c>
      <c r="Z94" s="15" t="s">
        <v>51</v>
      </c>
      <c r="AA94" s="14"/>
      <c r="AB94" s="13"/>
    </row>
    <row r="95" spans="1:28" ht="29.25" customHeight="1" x14ac:dyDescent="0.25">
      <c r="A95" s="28"/>
      <c r="B95" s="38"/>
      <c r="C95" s="38"/>
      <c r="D95" s="37"/>
      <c r="E95" s="36"/>
      <c r="F95" s="79" t="s">
        <v>57</v>
      </c>
      <c r="G95" s="79"/>
      <c r="H95" s="79"/>
      <c r="I95" s="79"/>
      <c r="J95" s="79"/>
      <c r="K95" s="79"/>
      <c r="L95" s="27">
        <v>503</v>
      </c>
      <c r="M95" s="26"/>
      <c r="N95" s="35" t="s">
        <v>56</v>
      </c>
      <c r="O95" s="35">
        <v>353</v>
      </c>
      <c r="P95" s="34">
        <v>5</v>
      </c>
      <c r="Q95" s="33">
        <v>3</v>
      </c>
      <c r="R95" s="22">
        <v>503</v>
      </c>
      <c r="S95" s="32" t="s">
        <v>55</v>
      </c>
      <c r="T95" s="31" t="s">
        <v>7</v>
      </c>
      <c r="U95" s="19" t="s">
        <v>3</v>
      </c>
      <c r="V95" s="29">
        <f>V96</f>
        <v>4347354</v>
      </c>
      <c r="W95" s="18"/>
      <c r="X95" s="30"/>
      <c r="Y95" s="29">
        <v>0</v>
      </c>
      <c r="Z95" s="15" t="s">
        <v>51</v>
      </c>
      <c r="AA95" s="14"/>
      <c r="AB95" s="13"/>
    </row>
    <row r="96" spans="1:28" ht="129" customHeight="1" x14ac:dyDescent="0.25">
      <c r="A96" s="28"/>
      <c r="B96" s="38"/>
      <c r="C96" s="38"/>
      <c r="D96" s="37"/>
      <c r="E96" s="37"/>
      <c r="F96" s="37"/>
      <c r="G96" s="36"/>
      <c r="H96" s="77" t="s">
        <v>54</v>
      </c>
      <c r="I96" s="77"/>
      <c r="J96" s="77"/>
      <c r="K96" s="77"/>
      <c r="L96" s="27">
        <v>503</v>
      </c>
      <c r="M96" s="26"/>
      <c r="N96" s="35" t="s">
        <v>53</v>
      </c>
      <c r="O96" s="46">
        <v>353</v>
      </c>
      <c r="P96" s="34">
        <v>5</v>
      </c>
      <c r="Q96" s="33">
        <v>3</v>
      </c>
      <c r="R96" s="22">
        <v>503</v>
      </c>
      <c r="S96" s="32" t="s">
        <v>52</v>
      </c>
      <c r="T96" s="31" t="s">
        <v>7</v>
      </c>
      <c r="U96" s="19" t="s">
        <v>3</v>
      </c>
      <c r="V96" s="29">
        <f>V97</f>
        <v>4347354</v>
      </c>
      <c r="W96" s="18"/>
      <c r="X96" s="30"/>
      <c r="Y96" s="29">
        <v>0</v>
      </c>
      <c r="Z96" s="15" t="s">
        <v>51</v>
      </c>
      <c r="AA96" s="14"/>
      <c r="AB96" s="13"/>
    </row>
    <row r="97" spans="1:28" ht="29.25" customHeight="1" x14ac:dyDescent="0.25">
      <c r="A97" s="28"/>
      <c r="B97" s="76">
        <v>200</v>
      </c>
      <c r="C97" s="76"/>
      <c r="D97" s="76"/>
      <c r="E97" s="76"/>
      <c r="F97" s="76"/>
      <c r="G97" s="76"/>
      <c r="H97" s="76"/>
      <c r="I97" s="76"/>
      <c r="J97" s="76"/>
      <c r="K97" s="76"/>
      <c r="L97" s="27">
        <v>503</v>
      </c>
      <c r="M97" s="26"/>
      <c r="N97" s="25" t="s">
        <v>6</v>
      </c>
      <c r="O97" s="48">
        <v>353</v>
      </c>
      <c r="P97" s="24">
        <v>5</v>
      </c>
      <c r="Q97" s="23">
        <v>3</v>
      </c>
      <c r="R97" s="22">
        <v>503</v>
      </c>
      <c r="S97" s="21" t="s">
        <v>52</v>
      </c>
      <c r="T97" s="20">
        <v>200</v>
      </c>
      <c r="U97" s="19" t="s">
        <v>3</v>
      </c>
      <c r="V97" s="29">
        <f>V98</f>
        <v>4347354</v>
      </c>
      <c r="W97" s="18"/>
      <c r="X97" s="17"/>
      <c r="Y97" s="16">
        <v>0</v>
      </c>
      <c r="Z97" s="15" t="s">
        <v>51</v>
      </c>
      <c r="AA97" s="14"/>
      <c r="AB97" s="13"/>
    </row>
    <row r="98" spans="1:28" ht="43.5" customHeight="1" x14ac:dyDescent="0.25">
      <c r="A98" s="28"/>
      <c r="B98" s="76">
        <v>240</v>
      </c>
      <c r="C98" s="76"/>
      <c r="D98" s="76"/>
      <c r="E98" s="76"/>
      <c r="F98" s="76"/>
      <c r="G98" s="76"/>
      <c r="H98" s="76"/>
      <c r="I98" s="76"/>
      <c r="J98" s="76"/>
      <c r="K98" s="76"/>
      <c r="L98" s="27">
        <v>503</v>
      </c>
      <c r="M98" s="26"/>
      <c r="N98" s="25" t="s">
        <v>5</v>
      </c>
      <c r="O98" s="46">
        <v>353</v>
      </c>
      <c r="P98" s="24">
        <v>5</v>
      </c>
      <c r="Q98" s="23">
        <v>3</v>
      </c>
      <c r="R98" s="22">
        <v>503</v>
      </c>
      <c r="S98" s="21" t="s">
        <v>52</v>
      </c>
      <c r="T98" s="20">
        <v>240</v>
      </c>
      <c r="U98" s="19" t="s">
        <v>3</v>
      </c>
      <c r="V98" s="16">
        <v>4347354</v>
      </c>
      <c r="W98" s="18"/>
      <c r="X98" s="17"/>
      <c r="Y98" s="16">
        <v>0</v>
      </c>
      <c r="Z98" s="15" t="s">
        <v>51</v>
      </c>
      <c r="AA98" s="14"/>
      <c r="AB98" s="13"/>
    </row>
    <row r="99" spans="1:28" ht="17.25" customHeight="1" x14ac:dyDescent="0.25">
      <c r="A99" s="28"/>
      <c r="B99" s="38"/>
      <c r="C99" s="39"/>
      <c r="D99" s="79" t="s">
        <v>11</v>
      </c>
      <c r="E99" s="79"/>
      <c r="F99" s="79"/>
      <c r="G99" s="79"/>
      <c r="H99" s="79"/>
      <c r="I99" s="79"/>
      <c r="J99" s="79"/>
      <c r="K99" s="79"/>
      <c r="L99" s="27">
        <v>503</v>
      </c>
      <c r="M99" s="26"/>
      <c r="N99" s="35" t="s">
        <v>10</v>
      </c>
      <c r="O99" s="35">
        <v>353</v>
      </c>
      <c r="P99" s="34">
        <v>5</v>
      </c>
      <c r="Q99" s="33">
        <v>3</v>
      </c>
      <c r="R99" s="22">
        <v>503</v>
      </c>
      <c r="S99" s="32" t="s">
        <v>9</v>
      </c>
      <c r="T99" s="31" t="s">
        <v>7</v>
      </c>
      <c r="U99" s="19" t="s">
        <v>3</v>
      </c>
      <c r="V99" s="57">
        <f>V100+V104+V107</f>
        <v>758789</v>
      </c>
      <c r="W99" s="18"/>
      <c r="X99" s="30">
        <v>0</v>
      </c>
      <c r="Y99" s="29">
        <v>0</v>
      </c>
      <c r="Z99" s="15" t="s">
        <v>34</v>
      </c>
      <c r="AA99" s="14"/>
      <c r="AB99" s="13"/>
    </row>
    <row r="100" spans="1:28" ht="29.25" customHeight="1" x14ac:dyDescent="0.25">
      <c r="A100" s="28"/>
      <c r="B100" s="38"/>
      <c r="C100" s="38"/>
      <c r="D100" s="37"/>
      <c r="E100" s="37"/>
      <c r="F100" s="37"/>
      <c r="G100" s="36"/>
      <c r="H100" s="77" t="s">
        <v>50</v>
      </c>
      <c r="I100" s="77"/>
      <c r="J100" s="77"/>
      <c r="K100" s="77"/>
      <c r="L100" s="27">
        <v>503</v>
      </c>
      <c r="M100" s="26"/>
      <c r="N100" s="35" t="s">
        <v>49</v>
      </c>
      <c r="O100" s="46">
        <v>353</v>
      </c>
      <c r="P100" s="34">
        <v>5</v>
      </c>
      <c r="Q100" s="33">
        <v>3</v>
      </c>
      <c r="R100" s="22">
        <v>503</v>
      </c>
      <c r="S100" s="32" t="s">
        <v>48</v>
      </c>
      <c r="T100" s="31" t="s">
        <v>7</v>
      </c>
      <c r="U100" s="19" t="s">
        <v>3</v>
      </c>
      <c r="V100" s="29">
        <f>V101</f>
        <v>387200</v>
      </c>
      <c r="W100" s="18"/>
      <c r="X100" s="30">
        <v>0</v>
      </c>
      <c r="Y100" s="29">
        <v>0</v>
      </c>
      <c r="Z100" s="15" t="s">
        <v>34</v>
      </c>
      <c r="AA100" s="14"/>
      <c r="AB100" s="13"/>
    </row>
    <row r="101" spans="1:28" ht="29.25" customHeight="1" x14ac:dyDescent="0.25">
      <c r="A101" s="28"/>
      <c r="B101" s="76">
        <v>200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27">
        <v>503</v>
      </c>
      <c r="M101" s="26"/>
      <c r="N101" s="25" t="s">
        <v>6</v>
      </c>
      <c r="O101" s="48">
        <v>353</v>
      </c>
      <c r="P101" s="24">
        <v>5</v>
      </c>
      <c r="Q101" s="23">
        <v>3</v>
      </c>
      <c r="R101" s="22">
        <v>503</v>
      </c>
      <c r="S101" s="21" t="s">
        <v>48</v>
      </c>
      <c r="T101" s="20">
        <v>200</v>
      </c>
      <c r="U101" s="19" t="s">
        <v>3</v>
      </c>
      <c r="V101" s="29">
        <f>V102</f>
        <v>387200</v>
      </c>
      <c r="W101" s="18"/>
      <c r="X101" s="17">
        <v>0</v>
      </c>
      <c r="Y101" s="16">
        <v>0</v>
      </c>
      <c r="Z101" s="15" t="s">
        <v>34</v>
      </c>
      <c r="AA101" s="14"/>
      <c r="AB101" s="13"/>
    </row>
    <row r="102" spans="1:28" ht="43.5" customHeight="1" x14ac:dyDescent="0.25">
      <c r="A102" s="28"/>
      <c r="B102" s="76">
        <v>240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27">
        <v>503</v>
      </c>
      <c r="M102" s="26"/>
      <c r="N102" s="25" t="s">
        <v>5</v>
      </c>
      <c r="O102" s="46">
        <v>353</v>
      </c>
      <c r="P102" s="24">
        <v>5</v>
      </c>
      <c r="Q102" s="23">
        <v>3</v>
      </c>
      <c r="R102" s="22">
        <v>503</v>
      </c>
      <c r="S102" s="21" t="s">
        <v>48</v>
      </c>
      <c r="T102" s="20">
        <v>240</v>
      </c>
      <c r="U102" s="19" t="s">
        <v>3</v>
      </c>
      <c r="V102" s="16">
        <v>387200</v>
      </c>
      <c r="W102" s="18"/>
      <c r="X102" s="17">
        <v>0</v>
      </c>
      <c r="Y102" s="16">
        <v>0</v>
      </c>
      <c r="Z102" s="15" t="s">
        <v>34</v>
      </c>
      <c r="AA102" s="14"/>
      <c r="AB102" s="13"/>
    </row>
    <row r="103" spans="1:28" ht="43.5" customHeight="1" x14ac:dyDescent="0.25">
      <c r="A103" s="28"/>
      <c r="B103" s="38"/>
      <c r="C103" s="38"/>
      <c r="D103" s="37"/>
      <c r="E103" s="37"/>
      <c r="F103" s="37"/>
      <c r="G103" s="36"/>
      <c r="H103" s="77" t="s">
        <v>47</v>
      </c>
      <c r="I103" s="77"/>
      <c r="J103" s="77"/>
      <c r="K103" s="77"/>
      <c r="L103" s="27">
        <v>503</v>
      </c>
      <c r="M103" s="26"/>
      <c r="N103" s="35" t="s">
        <v>46</v>
      </c>
      <c r="O103" s="35">
        <v>353</v>
      </c>
      <c r="P103" s="34">
        <v>5</v>
      </c>
      <c r="Q103" s="33">
        <v>3</v>
      </c>
      <c r="R103" s="22">
        <v>503</v>
      </c>
      <c r="S103" s="32" t="s">
        <v>45</v>
      </c>
      <c r="T103" s="31" t="s">
        <v>7</v>
      </c>
      <c r="U103" s="19" t="s">
        <v>3</v>
      </c>
      <c r="V103" s="16">
        <v>387200</v>
      </c>
      <c r="W103" s="18"/>
      <c r="X103" s="30">
        <v>0</v>
      </c>
      <c r="Y103" s="29">
        <v>0</v>
      </c>
      <c r="Z103" s="15" t="s">
        <v>34</v>
      </c>
      <c r="AA103" s="14"/>
      <c r="AB103" s="13"/>
    </row>
    <row r="104" spans="1:28" ht="29.25" customHeight="1" x14ac:dyDescent="0.25">
      <c r="A104" s="28"/>
      <c r="B104" s="76">
        <v>200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27">
        <v>503</v>
      </c>
      <c r="M104" s="26"/>
      <c r="N104" s="25" t="s">
        <v>6</v>
      </c>
      <c r="O104" s="46">
        <v>353</v>
      </c>
      <c r="P104" s="24">
        <v>5</v>
      </c>
      <c r="Q104" s="23">
        <v>3</v>
      </c>
      <c r="R104" s="22">
        <v>503</v>
      </c>
      <c r="S104" s="21" t="s">
        <v>45</v>
      </c>
      <c r="T104" s="20">
        <v>200</v>
      </c>
      <c r="U104" s="19" t="s">
        <v>3</v>
      </c>
      <c r="V104" s="29">
        <f>V105</f>
        <v>24400</v>
      </c>
      <c r="W104" s="18"/>
      <c r="X104" s="17">
        <v>0</v>
      </c>
      <c r="Y104" s="16">
        <v>0</v>
      </c>
      <c r="Z104" s="15" t="s">
        <v>34</v>
      </c>
      <c r="AA104" s="14"/>
      <c r="AB104" s="13"/>
    </row>
    <row r="105" spans="1:28" ht="43.5" customHeight="1" x14ac:dyDescent="0.25">
      <c r="A105" s="28"/>
      <c r="B105" s="76">
        <v>240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27">
        <v>503</v>
      </c>
      <c r="M105" s="26"/>
      <c r="N105" s="25" t="s">
        <v>5</v>
      </c>
      <c r="O105" s="48">
        <v>353</v>
      </c>
      <c r="P105" s="24">
        <v>5</v>
      </c>
      <c r="Q105" s="23">
        <v>3</v>
      </c>
      <c r="R105" s="22">
        <v>503</v>
      </c>
      <c r="S105" s="21" t="s">
        <v>45</v>
      </c>
      <c r="T105" s="20">
        <v>240</v>
      </c>
      <c r="U105" s="19" t="s">
        <v>3</v>
      </c>
      <c r="V105" s="16">
        <v>24400</v>
      </c>
      <c r="W105" s="18"/>
      <c r="X105" s="17">
        <v>0</v>
      </c>
      <c r="Y105" s="16">
        <v>0</v>
      </c>
      <c r="Z105" s="15" t="s">
        <v>34</v>
      </c>
      <c r="AA105" s="14"/>
      <c r="AB105" s="13"/>
    </row>
    <row r="106" spans="1:28" ht="29.25" customHeight="1" x14ac:dyDescent="0.25">
      <c r="A106" s="28"/>
      <c r="B106" s="38"/>
      <c r="C106" s="38"/>
      <c r="D106" s="37"/>
      <c r="E106" s="37"/>
      <c r="F106" s="37"/>
      <c r="G106" s="36"/>
      <c r="H106" s="77" t="s">
        <v>44</v>
      </c>
      <c r="I106" s="77"/>
      <c r="J106" s="77"/>
      <c r="K106" s="77"/>
      <c r="L106" s="27">
        <v>503</v>
      </c>
      <c r="M106" s="26"/>
      <c r="N106" s="35" t="s">
        <v>43</v>
      </c>
      <c r="O106" s="46">
        <v>353</v>
      </c>
      <c r="P106" s="34">
        <v>5</v>
      </c>
      <c r="Q106" s="33">
        <v>3</v>
      </c>
      <c r="R106" s="22">
        <v>503</v>
      </c>
      <c r="S106" s="32" t="s">
        <v>42</v>
      </c>
      <c r="T106" s="31" t="s">
        <v>7</v>
      </c>
      <c r="U106" s="19" t="s">
        <v>3</v>
      </c>
      <c r="V106" s="16">
        <v>24400</v>
      </c>
      <c r="W106" s="18"/>
      <c r="X106" s="30">
        <v>0</v>
      </c>
      <c r="Y106" s="29">
        <v>0</v>
      </c>
      <c r="Z106" s="15" t="s">
        <v>34</v>
      </c>
      <c r="AA106" s="14"/>
      <c r="AB106" s="13"/>
    </row>
    <row r="107" spans="1:28" ht="29.25" customHeight="1" x14ac:dyDescent="0.25">
      <c r="A107" s="28"/>
      <c r="B107" s="76">
        <v>200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27">
        <v>503</v>
      </c>
      <c r="M107" s="26"/>
      <c r="N107" s="25" t="s">
        <v>6</v>
      </c>
      <c r="O107" s="35">
        <v>353</v>
      </c>
      <c r="P107" s="24">
        <v>5</v>
      </c>
      <c r="Q107" s="23">
        <v>3</v>
      </c>
      <c r="R107" s="22">
        <v>503</v>
      </c>
      <c r="S107" s="21" t="s">
        <v>42</v>
      </c>
      <c r="T107" s="20">
        <v>200</v>
      </c>
      <c r="U107" s="19" t="s">
        <v>3</v>
      </c>
      <c r="V107" s="29">
        <f>V108</f>
        <v>347189</v>
      </c>
      <c r="W107" s="18"/>
      <c r="X107" s="17">
        <v>0</v>
      </c>
      <c r="Y107" s="16">
        <v>0</v>
      </c>
      <c r="Z107" s="15" t="s">
        <v>34</v>
      </c>
      <c r="AA107" s="14"/>
      <c r="AB107" s="13"/>
    </row>
    <row r="108" spans="1:28" ht="43.5" customHeight="1" x14ac:dyDescent="0.25">
      <c r="A108" s="28"/>
      <c r="B108" s="76">
        <v>240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27">
        <v>503</v>
      </c>
      <c r="M108" s="26"/>
      <c r="N108" s="25" t="s">
        <v>5</v>
      </c>
      <c r="O108" s="46">
        <v>353</v>
      </c>
      <c r="P108" s="24">
        <v>5</v>
      </c>
      <c r="Q108" s="23">
        <v>3</v>
      </c>
      <c r="R108" s="22">
        <v>503</v>
      </c>
      <c r="S108" s="21" t="s">
        <v>42</v>
      </c>
      <c r="T108" s="20">
        <v>240</v>
      </c>
      <c r="U108" s="19" t="s">
        <v>3</v>
      </c>
      <c r="V108" s="16">
        <v>347189</v>
      </c>
      <c r="W108" s="18"/>
      <c r="X108" s="17">
        <v>0</v>
      </c>
      <c r="Y108" s="16">
        <v>0</v>
      </c>
      <c r="Z108" s="15" t="s">
        <v>34</v>
      </c>
      <c r="AA108" s="14"/>
      <c r="AB108" s="13"/>
    </row>
    <row r="109" spans="1:28" ht="29.25" customHeight="1" x14ac:dyDescent="0.25">
      <c r="A109" s="28"/>
      <c r="B109" s="78" t="s">
        <v>41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27">
        <v>505</v>
      </c>
      <c r="M109" s="26"/>
      <c r="N109" s="35" t="s">
        <v>41</v>
      </c>
      <c r="O109" s="48">
        <v>353</v>
      </c>
      <c r="P109" s="34">
        <v>5</v>
      </c>
      <c r="Q109" s="33">
        <v>5</v>
      </c>
      <c r="R109" s="22">
        <v>505</v>
      </c>
      <c r="S109" s="32" t="s">
        <v>7</v>
      </c>
      <c r="T109" s="31" t="s">
        <v>7</v>
      </c>
      <c r="U109" s="19">
        <v>0</v>
      </c>
      <c r="V109" s="57">
        <f>V110</f>
        <v>2790078</v>
      </c>
      <c r="W109" s="18"/>
      <c r="X109" s="30">
        <f t="shared" ref="X109:Y111" si="4">X110</f>
        <v>20000</v>
      </c>
      <c r="Y109" s="30">
        <f t="shared" si="4"/>
        <v>20000</v>
      </c>
      <c r="Z109" s="15" t="s">
        <v>8</v>
      </c>
      <c r="AA109" s="14"/>
      <c r="AB109" s="13"/>
    </row>
    <row r="110" spans="1:28" ht="17.25" customHeight="1" x14ac:dyDescent="0.25">
      <c r="A110" s="28"/>
      <c r="B110" s="38"/>
      <c r="C110" s="39"/>
      <c r="D110" s="79" t="s">
        <v>11</v>
      </c>
      <c r="E110" s="79"/>
      <c r="F110" s="79"/>
      <c r="G110" s="79"/>
      <c r="H110" s="79"/>
      <c r="I110" s="79"/>
      <c r="J110" s="79"/>
      <c r="K110" s="79"/>
      <c r="L110" s="27">
        <v>505</v>
      </c>
      <c r="M110" s="26"/>
      <c r="N110" s="35" t="s">
        <v>10</v>
      </c>
      <c r="O110" s="46">
        <v>353</v>
      </c>
      <c r="P110" s="34">
        <v>5</v>
      </c>
      <c r="Q110" s="33">
        <v>5</v>
      </c>
      <c r="R110" s="22">
        <v>505</v>
      </c>
      <c r="S110" s="32" t="s">
        <v>9</v>
      </c>
      <c r="T110" s="31" t="s">
        <v>7</v>
      </c>
      <c r="U110" s="19" t="s">
        <v>3</v>
      </c>
      <c r="V110" s="29">
        <f>V111+V115</f>
        <v>2790078</v>
      </c>
      <c r="W110" s="18"/>
      <c r="X110" s="30">
        <f t="shared" si="4"/>
        <v>20000</v>
      </c>
      <c r="Y110" s="30">
        <f t="shared" si="4"/>
        <v>20000</v>
      </c>
      <c r="Z110" s="15" t="s">
        <v>8</v>
      </c>
      <c r="AA110" s="14"/>
      <c r="AB110" s="13"/>
    </row>
    <row r="111" spans="1:28" ht="29.25" customHeight="1" x14ac:dyDescent="0.25">
      <c r="A111" s="28"/>
      <c r="B111" s="38"/>
      <c r="C111" s="38"/>
      <c r="D111" s="37"/>
      <c r="E111" s="37"/>
      <c r="F111" s="37"/>
      <c r="G111" s="36"/>
      <c r="H111" s="77" t="s">
        <v>40</v>
      </c>
      <c r="I111" s="77"/>
      <c r="J111" s="77"/>
      <c r="K111" s="77"/>
      <c r="L111" s="27">
        <v>505</v>
      </c>
      <c r="M111" s="26"/>
      <c r="N111" s="35" t="s">
        <v>39</v>
      </c>
      <c r="O111" s="35">
        <v>353</v>
      </c>
      <c r="P111" s="34">
        <v>5</v>
      </c>
      <c r="Q111" s="33">
        <v>5</v>
      </c>
      <c r="R111" s="22">
        <v>505</v>
      </c>
      <c r="S111" s="32" t="s">
        <v>38</v>
      </c>
      <c r="T111" s="31" t="s">
        <v>7</v>
      </c>
      <c r="U111" s="19" t="s">
        <v>3</v>
      </c>
      <c r="V111" s="29">
        <v>20000</v>
      </c>
      <c r="W111" s="18"/>
      <c r="X111" s="30">
        <f t="shared" si="4"/>
        <v>20000</v>
      </c>
      <c r="Y111" s="30">
        <f t="shared" si="4"/>
        <v>20000</v>
      </c>
      <c r="Z111" s="15" t="s">
        <v>34</v>
      </c>
      <c r="AA111" s="14"/>
      <c r="AB111" s="13"/>
    </row>
    <row r="112" spans="1:28" ht="29.25" customHeight="1" x14ac:dyDescent="0.25">
      <c r="A112" s="28"/>
      <c r="B112" s="76">
        <v>200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27">
        <v>505</v>
      </c>
      <c r="M112" s="26"/>
      <c r="N112" s="25" t="s">
        <v>6</v>
      </c>
      <c r="O112" s="46">
        <v>353</v>
      </c>
      <c r="P112" s="24">
        <v>5</v>
      </c>
      <c r="Q112" s="23">
        <v>5</v>
      </c>
      <c r="R112" s="22">
        <v>505</v>
      </c>
      <c r="S112" s="21" t="s">
        <v>38</v>
      </c>
      <c r="T112" s="20">
        <v>200</v>
      </c>
      <c r="U112" s="19" t="s">
        <v>3</v>
      </c>
      <c r="V112" s="65">
        <f>V113</f>
        <v>20000</v>
      </c>
      <c r="W112" s="18"/>
      <c r="X112" s="17">
        <v>20000</v>
      </c>
      <c r="Y112" s="17">
        <v>20000</v>
      </c>
      <c r="Z112" s="15" t="s">
        <v>34</v>
      </c>
      <c r="AA112" s="14"/>
      <c r="AB112" s="13"/>
    </row>
    <row r="113" spans="1:28" ht="43.5" customHeight="1" x14ac:dyDescent="0.25">
      <c r="A113" s="28"/>
      <c r="B113" s="76">
        <v>240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27">
        <v>505</v>
      </c>
      <c r="M113" s="26"/>
      <c r="N113" s="25" t="s">
        <v>5</v>
      </c>
      <c r="O113" s="48">
        <v>353</v>
      </c>
      <c r="P113" s="24">
        <v>5</v>
      </c>
      <c r="Q113" s="23">
        <v>5</v>
      </c>
      <c r="R113" s="22">
        <v>505</v>
      </c>
      <c r="S113" s="21" t="s">
        <v>38</v>
      </c>
      <c r="T113" s="20">
        <v>240</v>
      </c>
      <c r="U113" s="19" t="s">
        <v>3</v>
      </c>
      <c r="V113" s="16">
        <v>20000</v>
      </c>
      <c r="W113" s="18"/>
      <c r="X113" s="17">
        <v>20000</v>
      </c>
      <c r="Y113" s="17">
        <v>20000</v>
      </c>
      <c r="Z113" s="15" t="s">
        <v>34</v>
      </c>
      <c r="AA113" s="14"/>
      <c r="AB113" s="13"/>
    </row>
    <row r="114" spans="1:28" ht="43.5" customHeight="1" x14ac:dyDescent="0.25">
      <c r="A114" s="28"/>
      <c r="B114" s="38"/>
      <c r="C114" s="38"/>
      <c r="D114" s="37"/>
      <c r="E114" s="37"/>
      <c r="F114" s="37"/>
      <c r="G114" s="36"/>
      <c r="H114" s="77" t="s">
        <v>37</v>
      </c>
      <c r="I114" s="77"/>
      <c r="J114" s="77"/>
      <c r="K114" s="77"/>
      <c r="L114" s="27">
        <v>505</v>
      </c>
      <c r="M114" s="26"/>
      <c r="N114" s="35" t="s">
        <v>36</v>
      </c>
      <c r="O114" s="46">
        <v>353</v>
      </c>
      <c r="P114" s="34">
        <v>5</v>
      </c>
      <c r="Q114" s="33">
        <v>5</v>
      </c>
      <c r="R114" s="22">
        <v>505</v>
      </c>
      <c r="S114" s="32" t="s">
        <v>35</v>
      </c>
      <c r="T114" s="31" t="s">
        <v>7</v>
      </c>
      <c r="U114" s="19" t="s">
        <v>3</v>
      </c>
      <c r="V114" s="16">
        <v>20000</v>
      </c>
      <c r="W114" s="18"/>
      <c r="X114" s="30">
        <v>0</v>
      </c>
      <c r="Y114" s="29">
        <v>0</v>
      </c>
      <c r="Z114" s="15" t="s">
        <v>34</v>
      </c>
      <c r="AA114" s="14"/>
      <c r="AB114" s="13"/>
    </row>
    <row r="115" spans="1:28" ht="43.5" customHeight="1" x14ac:dyDescent="0.25">
      <c r="A115" s="28"/>
      <c r="B115" s="76">
        <v>600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27">
        <v>505</v>
      </c>
      <c r="M115" s="26"/>
      <c r="N115" s="25" t="s">
        <v>33</v>
      </c>
      <c r="O115" s="35">
        <v>353</v>
      </c>
      <c r="P115" s="52">
        <v>5</v>
      </c>
      <c r="Q115" s="53">
        <v>5</v>
      </c>
      <c r="R115" s="54">
        <v>505</v>
      </c>
      <c r="S115" s="47" t="s">
        <v>35</v>
      </c>
      <c r="T115" s="55">
        <v>600</v>
      </c>
      <c r="U115" s="19" t="s">
        <v>3</v>
      </c>
      <c r="V115" s="29">
        <f>V116</f>
        <v>2770078</v>
      </c>
      <c r="W115" s="18"/>
      <c r="X115" s="17">
        <v>0</v>
      </c>
      <c r="Y115" s="16">
        <v>0</v>
      </c>
      <c r="Z115" s="15" t="s">
        <v>34</v>
      </c>
      <c r="AA115" s="14"/>
      <c r="AB115" s="13"/>
    </row>
    <row r="116" spans="1:28" ht="17.25" customHeight="1" x14ac:dyDescent="0.25">
      <c r="A116" s="28"/>
      <c r="B116" s="76">
        <v>610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27">
        <v>505</v>
      </c>
      <c r="M116" s="26"/>
      <c r="N116" s="25" t="s">
        <v>32</v>
      </c>
      <c r="O116" s="46">
        <v>353</v>
      </c>
      <c r="P116" s="24">
        <v>5</v>
      </c>
      <c r="Q116" s="23">
        <v>5</v>
      </c>
      <c r="R116" s="22">
        <v>505</v>
      </c>
      <c r="S116" s="21" t="s">
        <v>35</v>
      </c>
      <c r="T116" s="20">
        <v>610</v>
      </c>
      <c r="U116" s="19" t="s">
        <v>3</v>
      </c>
      <c r="V116" s="16">
        <v>2770078</v>
      </c>
      <c r="W116" s="18"/>
      <c r="X116" s="17">
        <v>0</v>
      </c>
      <c r="Y116" s="16">
        <v>0</v>
      </c>
      <c r="Z116" s="15" t="s">
        <v>34</v>
      </c>
      <c r="AA116" s="14"/>
      <c r="AB116" s="13"/>
    </row>
    <row r="117" spans="1:28" ht="17.25" customHeight="1" x14ac:dyDescent="0.25">
      <c r="A117" s="28"/>
      <c r="B117" s="78" t="s">
        <v>31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27">
        <v>801</v>
      </c>
      <c r="M117" s="26"/>
      <c r="N117" s="35" t="s">
        <v>31</v>
      </c>
      <c r="O117" s="46">
        <v>353</v>
      </c>
      <c r="P117" s="34">
        <v>8</v>
      </c>
      <c r="Q117" s="33">
        <v>0</v>
      </c>
      <c r="R117" s="22">
        <v>801</v>
      </c>
      <c r="S117" s="32" t="s">
        <v>7</v>
      </c>
      <c r="T117" s="31" t="s">
        <v>7</v>
      </c>
      <c r="U117" s="19">
        <v>0</v>
      </c>
      <c r="V117" s="66">
        <f>V118</f>
        <v>25137821</v>
      </c>
      <c r="W117" s="18"/>
      <c r="X117" s="30">
        <f t="shared" ref="X117:Y124" si="5">X118</f>
        <v>3113534</v>
      </c>
      <c r="Y117" s="30">
        <f t="shared" si="5"/>
        <v>1249280</v>
      </c>
      <c r="Z117" s="15" t="s">
        <v>8</v>
      </c>
      <c r="AA117" s="14"/>
      <c r="AB117" s="13"/>
    </row>
    <row r="118" spans="1:28" ht="17.25" customHeight="1" x14ac:dyDescent="0.25">
      <c r="A118" s="28"/>
      <c r="B118" s="78" t="s">
        <v>30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27">
        <v>801</v>
      </c>
      <c r="M118" s="26"/>
      <c r="N118" s="35" t="s">
        <v>30</v>
      </c>
      <c r="O118" s="46">
        <v>353</v>
      </c>
      <c r="P118" s="34">
        <v>8</v>
      </c>
      <c r="Q118" s="33">
        <v>1</v>
      </c>
      <c r="R118" s="22">
        <v>801</v>
      </c>
      <c r="S118" s="32" t="s">
        <v>7</v>
      </c>
      <c r="T118" s="31" t="s">
        <v>7</v>
      </c>
      <c r="U118" s="19">
        <v>0</v>
      </c>
      <c r="V118" s="66">
        <f>V119+V123</f>
        <v>25137821</v>
      </c>
      <c r="W118" s="18"/>
      <c r="X118" s="30">
        <f>X123</f>
        <v>3113534</v>
      </c>
      <c r="Y118" s="30">
        <f>Y123</f>
        <v>1249280</v>
      </c>
      <c r="Z118" s="15" t="s">
        <v>8</v>
      </c>
      <c r="AA118" s="14"/>
      <c r="AB118" s="13"/>
    </row>
    <row r="119" spans="1:28" ht="51.75" customHeight="1" x14ac:dyDescent="0.25">
      <c r="A119" s="28"/>
      <c r="B119" s="72"/>
      <c r="C119" s="74"/>
      <c r="D119" s="72"/>
      <c r="E119" s="72"/>
      <c r="F119" s="72"/>
      <c r="G119" s="72"/>
      <c r="H119" s="72"/>
      <c r="I119" s="72"/>
      <c r="J119" s="72"/>
      <c r="K119" s="72"/>
      <c r="L119" s="27"/>
      <c r="M119" s="26"/>
      <c r="N119" s="46" t="s">
        <v>155</v>
      </c>
      <c r="O119" s="46">
        <v>353</v>
      </c>
      <c r="P119" s="34">
        <v>8</v>
      </c>
      <c r="Q119" s="33">
        <v>1</v>
      </c>
      <c r="R119" s="22"/>
      <c r="S119" s="47" t="s">
        <v>157</v>
      </c>
      <c r="T119" s="31"/>
      <c r="U119" s="19"/>
      <c r="V119" s="66">
        <f>V120</f>
        <v>18796800</v>
      </c>
      <c r="W119" s="18"/>
      <c r="X119" s="30"/>
      <c r="Y119" s="30"/>
      <c r="Z119" s="15"/>
      <c r="AA119" s="14"/>
      <c r="AB119" s="13"/>
    </row>
    <row r="120" spans="1:28" ht="147.75" customHeight="1" x14ac:dyDescent="0.25">
      <c r="A120" s="28"/>
      <c r="B120" s="72"/>
      <c r="C120" s="74"/>
      <c r="D120" s="72"/>
      <c r="E120" s="72"/>
      <c r="F120" s="72"/>
      <c r="G120" s="72"/>
      <c r="H120" s="72"/>
      <c r="I120" s="72"/>
      <c r="J120" s="72"/>
      <c r="K120" s="72"/>
      <c r="L120" s="27"/>
      <c r="M120" s="26"/>
      <c r="N120" s="46" t="s">
        <v>156</v>
      </c>
      <c r="O120" s="46">
        <v>353</v>
      </c>
      <c r="P120" s="34">
        <v>8</v>
      </c>
      <c r="Q120" s="33">
        <v>1</v>
      </c>
      <c r="R120" s="22"/>
      <c r="S120" s="47" t="s">
        <v>157</v>
      </c>
      <c r="T120" s="31"/>
      <c r="U120" s="19"/>
      <c r="V120" s="66">
        <f>V121</f>
        <v>18796800</v>
      </c>
      <c r="W120" s="18"/>
      <c r="X120" s="30"/>
      <c r="Y120" s="30"/>
      <c r="Z120" s="15"/>
      <c r="AA120" s="14"/>
      <c r="AB120" s="13"/>
    </row>
    <row r="121" spans="1:28" ht="54.75" customHeight="1" x14ac:dyDescent="0.25">
      <c r="A121" s="28"/>
      <c r="B121" s="72"/>
      <c r="C121" s="74"/>
      <c r="D121" s="72"/>
      <c r="E121" s="72"/>
      <c r="F121" s="72"/>
      <c r="G121" s="72"/>
      <c r="H121" s="72"/>
      <c r="I121" s="72"/>
      <c r="J121" s="72"/>
      <c r="K121" s="72"/>
      <c r="L121" s="27"/>
      <c r="M121" s="26"/>
      <c r="N121" s="48" t="s">
        <v>6</v>
      </c>
      <c r="O121" s="46">
        <v>353</v>
      </c>
      <c r="P121" s="60">
        <v>8</v>
      </c>
      <c r="Q121" s="61">
        <v>1</v>
      </c>
      <c r="R121" s="22"/>
      <c r="S121" s="63" t="s">
        <v>157</v>
      </c>
      <c r="T121" s="64">
        <v>200</v>
      </c>
      <c r="U121" s="19"/>
      <c r="V121" s="66">
        <f>V122</f>
        <v>18796800</v>
      </c>
      <c r="W121" s="18"/>
      <c r="X121" s="30"/>
      <c r="Y121" s="30"/>
      <c r="Z121" s="15"/>
      <c r="AA121" s="14"/>
      <c r="AB121" s="13"/>
    </row>
    <row r="122" spans="1:28" ht="41.25" customHeight="1" x14ac:dyDescent="0.25">
      <c r="A122" s="28"/>
      <c r="B122" s="72"/>
      <c r="C122" s="74"/>
      <c r="D122" s="72"/>
      <c r="E122" s="72"/>
      <c r="F122" s="72"/>
      <c r="G122" s="72"/>
      <c r="H122" s="72"/>
      <c r="I122" s="72"/>
      <c r="J122" s="72"/>
      <c r="K122" s="72"/>
      <c r="L122" s="27"/>
      <c r="M122" s="26"/>
      <c r="N122" s="48" t="s">
        <v>5</v>
      </c>
      <c r="O122" s="46">
        <v>353</v>
      </c>
      <c r="P122" s="60">
        <v>8</v>
      </c>
      <c r="Q122" s="61">
        <v>1</v>
      </c>
      <c r="R122" s="22"/>
      <c r="S122" s="63" t="s">
        <v>157</v>
      </c>
      <c r="T122" s="64">
        <v>240</v>
      </c>
      <c r="U122" s="19"/>
      <c r="V122" s="75">
        <v>18796800</v>
      </c>
      <c r="W122" s="18"/>
      <c r="X122" s="30"/>
      <c r="Y122" s="30"/>
      <c r="Z122" s="15"/>
      <c r="AA122" s="14"/>
      <c r="AB122" s="13"/>
    </row>
    <row r="123" spans="1:28" ht="17.25" customHeight="1" x14ac:dyDescent="0.25">
      <c r="A123" s="28"/>
      <c r="B123" s="38"/>
      <c r="C123" s="39"/>
      <c r="D123" s="79" t="s">
        <v>11</v>
      </c>
      <c r="E123" s="79"/>
      <c r="F123" s="79"/>
      <c r="G123" s="79"/>
      <c r="H123" s="79"/>
      <c r="I123" s="79"/>
      <c r="J123" s="79"/>
      <c r="K123" s="79"/>
      <c r="L123" s="27">
        <v>801</v>
      </c>
      <c r="M123" s="26"/>
      <c r="N123" s="35" t="s">
        <v>10</v>
      </c>
      <c r="O123" s="35">
        <v>353</v>
      </c>
      <c r="P123" s="34">
        <v>8</v>
      </c>
      <c r="Q123" s="33">
        <v>1</v>
      </c>
      <c r="R123" s="22">
        <v>801</v>
      </c>
      <c r="S123" s="32" t="s">
        <v>9</v>
      </c>
      <c r="T123" s="31" t="s">
        <v>7</v>
      </c>
      <c r="U123" s="19" t="s">
        <v>3</v>
      </c>
      <c r="V123" s="29">
        <f>V124</f>
        <v>6341021</v>
      </c>
      <c r="W123" s="18"/>
      <c r="X123" s="30">
        <f t="shared" si="5"/>
        <v>3113534</v>
      </c>
      <c r="Y123" s="30">
        <f t="shared" si="5"/>
        <v>1249280</v>
      </c>
      <c r="Z123" s="15" t="s">
        <v>22</v>
      </c>
      <c r="AA123" s="14"/>
      <c r="AB123" s="13"/>
    </row>
    <row r="124" spans="1:28" ht="57.75" customHeight="1" x14ac:dyDescent="0.25">
      <c r="A124" s="28"/>
      <c r="B124" s="38"/>
      <c r="C124" s="38"/>
      <c r="D124" s="37"/>
      <c r="E124" s="37"/>
      <c r="F124" s="37"/>
      <c r="G124" s="36"/>
      <c r="H124" s="77" t="s">
        <v>29</v>
      </c>
      <c r="I124" s="77"/>
      <c r="J124" s="77"/>
      <c r="K124" s="77"/>
      <c r="L124" s="27">
        <v>801</v>
      </c>
      <c r="M124" s="26"/>
      <c r="N124" s="35" t="s">
        <v>28</v>
      </c>
      <c r="O124" s="46">
        <v>353</v>
      </c>
      <c r="P124" s="34">
        <v>8</v>
      </c>
      <c r="Q124" s="33">
        <v>1</v>
      </c>
      <c r="R124" s="22">
        <v>801</v>
      </c>
      <c r="S124" s="32" t="s">
        <v>23</v>
      </c>
      <c r="T124" s="31" t="s">
        <v>7</v>
      </c>
      <c r="U124" s="19" t="s">
        <v>3</v>
      </c>
      <c r="V124" s="29">
        <f>V125</f>
        <v>6341021</v>
      </c>
      <c r="W124" s="18"/>
      <c r="X124" s="30">
        <f t="shared" si="5"/>
        <v>3113534</v>
      </c>
      <c r="Y124" s="30">
        <f t="shared" si="5"/>
        <v>1249280</v>
      </c>
      <c r="Z124" s="15" t="s">
        <v>22</v>
      </c>
      <c r="AA124" s="14"/>
      <c r="AB124" s="13"/>
    </row>
    <row r="125" spans="1:28" ht="72" customHeight="1" x14ac:dyDescent="0.25">
      <c r="A125" s="28"/>
      <c r="B125" s="76">
        <v>100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27">
        <v>801</v>
      </c>
      <c r="M125" s="26"/>
      <c r="N125" s="25" t="s">
        <v>27</v>
      </c>
      <c r="O125" s="48">
        <v>353</v>
      </c>
      <c r="P125" s="24">
        <v>8</v>
      </c>
      <c r="Q125" s="23">
        <v>1</v>
      </c>
      <c r="R125" s="22">
        <v>801</v>
      </c>
      <c r="S125" s="21" t="s">
        <v>23</v>
      </c>
      <c r="T125" s="20">
        <v>100</v>
      </c>
      <c r="U125" s="19" t="s">
        <v>3</v>
      </c>
      <c r="V125" s="29">
        <f>V126+V128+V130</f>
        <v>6341021</v>
      </c>
      <c r="W125" s="18"/>
      <c r="X125" s="17">
        <v>3113534</v>
      </c>
      <c r="Y125" s="17">
        <v>1249280</v>
      </c>
      <c r="Z125" s="15" t="s">
        <v>22</v>
      </c>
      <c r="AA125" s="14"/>
      <c r="AB125" s="13"/>
    </row>
    <row r="126" spans="1:28" ht="29.25" customHeight="1" x14ac:dyDescent="0.25">
      <c r="A126" s="28"/>
      <c r="B126" s="76">
        <v>110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27">
        <v>801</v>
      </c>
      <c r="M126" s="26"/>
      <c r="N126" s="25" t="s">
        <v>26</v>
      </c>
      <c r="O126" s="46">
        <v>353</v>
      </c>
      <c r="P126" s="24">
        <v>8</v>
      </c>
      <c r="Q126" s="23">
        <v>1</v>
      </c>
      <c r="R126" s="22">
        <v>801</v>
      </c>
      <c r="S126" s="21" t="s">
        <v>23</v>
      </c>
      <c r="T126" s="20">
        <v>110</v>
      </c>
      <c r="U126" s="19" t="s">
        <v>3</v>
      </c>
      <c r="V126" s="16">
        <f>V127</f>
        <v>5333721</v>
      </c>
      <c r="W126" s="18"/>
      <c r="X126" s="17">
        <v>3113534</v>
      </c>
      <c r="Y126" s="17">
        <v>1249280</v>
      </c>
      <c r="Z126" s="15" t="s">
        <v>22</v>
      </c>
      <c r="AA126" s="14"/>
      <c r="AB126" s="13"/>
    </row>
    <row r="127" spans="1:28" ht="29.25" customHeight="1" x14ac:dyDescent="0.25">
      <c r="A127" s="28"/>
      <c r="B127" s="76">
        <v>200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27">
        <v>801</v>
      </c>
      <c r="M127" s="26"/>
      <c r="N127" s="25" t="s">
        <v>6</v>
      </c>
      <c r="O127" s="35">
        <v>353</v>
      </c>
      <c r="P127" s="24">
        <v>8</v>
      </c>
      <c r="Q127" s="23">
        <v>1</v>
      </c>
      <c r="R127" s="22">
        <v>801</v>
      </c>
      <c r="S127" s="21" t="s">
        <v>23</v>
      </c>
      <c r="T127" s="20">
        <v>200</v>
      </c>
      <c r="U127" s="19" t="s">
        <v>3</v>
      </c>
      <c r="V127" s="16">
        <v>5333721</v>
      </c>
      <c r="W127" s="18"/>
      <c r="X127" s="17">
        <v>0</v>
      </c>
      <c r="Y127" s="16">
        <v>0</v>
      </c>
      <c r="Z127" s="15" t="s">
        <v>22</v>
      </c>
      <c r="AA127" s="14"/>
      <c r="AB127" s="13"/>
    </row>
    <row r="128" spans="1:28" ht="43.5" customHeight="1" x14ac:dyDescent="0.25">
      <c r="A128" s="28"/>
      <c r="B128" s="76">
        <v>240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27">
        <v>801</v>
      </c>
      <c r="M128" s="26"/>
      <c r="N128" s="25" t="s">
        <v>5</v>
      </c>
      <c r="O128" s="46">
        <v>353</v>
      </c>
      <c r="P128" s="24">
        <v>8</v>
      </c>
      <c r="Q128" s="23">
        <v>1</v>
      </c>
      <c r="R128" s="22">
        <v>801</v>
      </c>
      <c r="S128" s="21" t="s">
        <v>23</v>
      </c>
      <c r="T128" s="20">
        <v>240</v>
      </c>
      <c r="U128" s="19" t="s">
        <v>3</v>
      </c>
      <c r="V128" s="16">
        <f>V129</f>
        <v>897900</v>
      </c>
      <c r="W128" s="18"/>
      <c r="X128" s="17">
        <v>0</v>
      </c>
      <c r="Y128" s="16">
        <v>0</v>
      </c>
      <c r="Z128" s="15" t="s">
        <v>22</v>
      </c>
      <c r="AA128" s="14"/>
      <c r="AB128" s="13"/>
    </row>
    <row r="129" spans="1:28" ht="17.25" customHeight="1" x14ac:dyDescent="0.25">
      <c r="A129" s="28"/>
      <c r="B129" s="76">
        <v>800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27">
        <v>801</v>
      </c>
      <c r="M129" s="26"/>
      <c r="N129" s="25" t="s">
        <v>25</v>
      </c>
      <c r="O129" s="48">
        <v>353</v>
      </c>
      <c r="P129" s="24">
        <v>8</v>
      </c>
      <c r="Q129" s="23">
        <v>1</v>
      </c>
      <c r="R129" s="22">
        <v>801</v>
      </c>
      <c r="S129" s="21" t="s">
        <v>23</v>
      </c>
      <c r="T129" s="20">
        <v>800</v>
      </c>
      <c r="U129" s="19" t="s">
        <v>3</v>
      </c>
      <c r="V129" s="16">
        <v>897900</v>
      </c>
      <c r="W129" s="18"/>
      <c r="X129" s="17">
        <v>0</v>
      </c>
      <c r="Y129" s="16">
        <v>0</v>
      </c>
      <c r="Z129" s="15" t="s">
        <v>22</v>
      </c>
      <c r="AA129" s="14"/>
      <c r="AB129" s="13"/>
    </row>
    <row r="130" spans="1:28" ht="17.25" customHeight="1" x14ac:dyDescent="0.25">
      <c r="A130" s="28"/>
      <c r="B130" s="76">
        <v>850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27">
        <v>801</v>
      </c>
      <c r="M130" s="26"/>
      <c r="N130" s="25" t="s">
        <v>24</v>
      </c>
      <c r="O130" s="46">
        <v>353</v>
      </c>
      <c r="P130" s="24">
        <v>8</v>
      </c>
      <c r="Q130" s="23">
        <v>1</v>
      </c>
      <c r="R130" s="22">
        <v>801</v>
      </c>
      <c r="S130" s="21" t="s">
        <v>23</v>
      </c>
      <c r="T130" s="20">
        <v>850</v>
      </c>
      <c r="U130" s="19" t="s">
        <v>3</v>
      </c>
      <c r="V130" s="16">
        <f>V131</f>
        <v>109400</v>
      </c>
      <c r="W130" s="18"/>
      <c r="X130" s="17">
        <v>0</v>
      </c>
      <c r="Y130" s="16">
        <v>0</v>
      </c>
      <c r="Z130" s="15" t="s">
        <v>22</v>
      </c>
      <c r="AA130" s="14"/>
      <c r="AB130" s="13"/>
    </row>
    <row r="131" spans="1:28" ht="17.25" customHeight="1" x14ac:dyDescent="0.25">
      <c r="A131" s="28"/>
      <c r="B131" s="78" t="s">
        <v>21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27">
        <v>1001</v>
      </c>
      <c r="M131" s="26"/>
      <c r="N131" s="35" t="s">
        <v>21</v>
      </c>
      <c r="O131" s="35">
        <v>353</v>
      </c>
      <c r="P131" s="34">
        <v>10</v>
      </c>
      <c r="Q131" s="33">
        <v>0</v>
      </c>
      <c r="R131" s="22">
        <v>1001</v>
      </c>
      <c r="S131" s="32" t="s">
        <v>7</v>
      </c>
      <c r="T131" s="31" t="s">
        <v>7</v>
      </c>
      <c r="U131" s="19">
        <v>0</v>
      </c>
      <c r="V131" s="16">
        <v>109400</v>
      </c>
      <c r="W131" s="18"/>
      <c r="X131" s="30">
        <f>X132</f>
        <v>341200</v>
      </c>
      <c r="Y131" s="29">
        <v>341200</v>
      </c>
      <c r="Z131" s="15" t="s">
        <v>14</v>
      </c>
      <c r="AA131" s="14"/>
      <c r="AB131" s="13"/>
    </row>
    <row r="132" spans="1:28" ht="17.25" customHeight="1" x14ac:dyDescent="0.25">
      <c r="A132" s="28"/>
      <c r="B132" s="78" t="s">
        <v>20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27">
        <v>1001</v>
      </c>
      <c r="M132" s="26"/>
      <c r="N132" s="35" t="s">
        <v>20</v>
      </c>
      <c r="O132" s="46">
        <v>353</v>
      </c>
      <c r="P132" s="34">
        <v>10</v>
      </c>
      <c r="Q132" s="33">
        <v>1</v>
      </c>
      <c r="R132" s="22">
        <v>1001</v>
      </c>
      <c r="S132" s="32" t="s">
        <v>7</v>
      </c>
      <c r="T132" s="31" t="s">
        <v>7</v>
      </c>
      <c r="U132" s="19">
        <v>0</v>
      </c>
      <c r="V132" s="29">
        <v>341200</v>
      </c>
      <c r="W132" s="18"/>
      <c r="X132" s="30">
        <f>X133</f>
        <v>341200</v>
      </c>
      <c r="Y132" s="29">
        <v>341200</v>
      </c>
      <c r="Z132" s="15" t="s">
        <v>14</v>
      </c>
      <c r="AA132" s="14"/>
      <c r="AB132" s="13"/>
    </row>
    <row r="133" spans="1:28" ht="17.25" customHeight="1" x14ac:dyDescent="0.25">
      <c r="A133" s="28"/>
      <c r="B133" s="38"/>
      <c r="C133" s="39"/>
      <c r="D133" s="79" t="s">
        <v>11</v>
      </c>
      <c r="E133" s="79"/>
      <c r="F133" s="79"/>
      <c r="G133" s="79"/>
      <c r="H133" s="79"/>
      <c r="I133" s="79"/>
      <c r="J133" s="79"/>
      <c r="K133" s="79"/>
      <c r="L133" s="27">
        <v>1001</v>
      </c>
      <c r="M133" s="26"/>
      <c r="N133" s="35" t="s">
        <v>10</v>
      </c>
      <c r="O133" s="48">
        <v>353</v>
      </c>
      <c r="P133" s="34">
        <v>10</v>
      </c>
      <c r="Q133" s="33">
        <v>1</v>
      </c>
      <c r="R133" s="22">
        <v>1001</v>
      </c>
      <c r="S133" s="32" t="s">
        <v>9</v>
      </c>
      <c r="T133" s="31" t="s">
        <v>7</v>
      </c>
      <c r="U133" s="19" t="s">
        <v>3</v>
      </c>
      <c r="V133" s="29">
        <v>341200</v>
      </c>
      <c r="W133" s="18"/>
      <c r="X133" s="30">
        <f>X134</f>
        <v>341200</v>
      </c>
      <c r="Y133" s="29">
        <v>341200</v>
      </c>
      <c r="Z133" s="15" t="s">
        <v>14</v>
      </c>
      <c r="AA133" s="14"/>
      <c r="AB133" s="13"/>
    </row>
    <row r="134" spans="1:28" ht="29.25" customHeight="1" x14ac:dyDescent="0.25">
      <c r="A134" s="28"/>
      <c r="B134" s="38"/>
      <c r="C134" s="38"/>
      <c r="D134" s="37"/>
      <c r="E134" s="37"/>
      <c r="F134" s="37"/>
      <c r="G134" s="36"/>
      <c r="H134" s="77" t="s">
        <v>19</v>
      </c>
      <c r="I134" s="77"/>
      <c r="J134" s="77"/>
      <c r="K134" s="77"/>
      <c r="L134" s="27">
        <v>1001</v>
      </c>
      <c r="M134" s="26"/>
      <c r="N134" s="35" t="s">
        <v>18</v>
      </c>
      <c r="O134" s="46">
        <v>353</v>
      </c>
      <c r="P134" s="34">
        <v>10</v>
      </c>
      <c r="Q134" s="33">
        <v>1</v>
      </c>
      <c r="R134" s="22">
        <v>1001</v>
      </c>
      <c r="S134" s="32" t="s">
        <v>15</v>
      </c>
      <c r="T134" s="31" t="s">
        <v>7</v>
      </c>
      <c r="U134" s="19" t="s">
        <v>3</v>
      </c>
      <c r="V134" s="29">
        <v>341200</v>
      </c>
      <c r="W134" s="18"/>
      <c r="X134" s="30">
        <f>X135</f>
        <v>341200</v>
      </c>
      <c r="Y134" s="29">
        <v>341200</v>
      </c>
      <c r="Z134" s="15" t="s">
        <v>14</v>
      </c>
      <c r="AA134" s="14"/>
      <c r="AB134" s="13"/>
    </row>
    <row r="135" spans="1:28" ht="29.25" customHeight="1" x14ac:dyDescent="0.25">
      <c r="A135" s="28"/>
      <c r="B135" s="76">
        <v>300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27">
        <v>1001</v>
      </c>
      <c r="M135" s="26"/>
      <c r="N135" s="25" t="s">
        <v>17</v>
      </c>
      <c r="O135" s="35">
        <v>353</v>
      </c>
      <c r="P135" s="24">
        <v>10</v>
      </c>
      <c r="Q135" s="23">
        <v>1</v>
      </c>
      <c r="R135" s="22">
        <v>1001</v>
      </c>
      <c r="S135" s="21" t="s">
        <v>15</v>
      </c>
      <c r="T135" s="20">
        <v>300</v>
      </c>
      <c r="U135" s="19" t="s">
        <v>3</v>
      </c>
      <c r="V135" s="29">
        <v>341200</v>
      </c>
      <c r="W135" s="18"/>
      <c r="X135" s="17">
        <v>341200</v>
      </c>
      <c r="Y135" s="16">
        <v>341200</v>
      </c>
      <c r="Z135" s="15" t="s">
        <v>14</v>
      </c>
      <c r="AA135" s="14"/>
      <c r="AB135" s="13"/>
    </row>
    <row r="136" spans="1:28" ht="29.25" customHeight="1" x14ac:dyDescent="0.25">
      <c r="A136" s="28"/>
      <c r="B136" s="76">
        <v>310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27">
        <v>1001</v>
      </c>
      <c r="M136" s="26"/>
      <c r="N136" s="25" t="s">
        <v>16</v>
      </c>
      <c r="O136" s="46">
        <v>353</v>
      </c>
      <c r="P136" s="24">
        <v>10</v>
      </c>
      <c r="Q136" s="23">
        <v>1</v>
      </c>
      <c r="R136" s="22">
        <v>1001</v>
      </c>
      <c r="S136" s="21" t="s">
        <v>15</v>
      </c>
      <c r="T136" s="20">
        <v>310</v>
      </c>
      <c r="U136" s="19" t="s">
        <v>3</v>
      </c>
      <c r="V136" s="16">
        <v>341200</v>
      </c>
      <c r="W136" s="18"/>
      <c r="X136" s="17">
        <v>341200</v>
      </c>
      <c r="Y136" s="16">
        <v>341200</v>
      </c>
      <c r="Z136" s="15" t="s">
        <v>14</v>
      </c>
      <c r="AA136" s="14"/>
      <c r="AB136" s="13"/>
    </row>
    <row r="137" spans="1:28" ht="17.25" customHeight="1" x14ac:dyDescent="0.25">
      <c r="A137" s="28"/>
      <c r="B137" s="78" t="s">
        <v>13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27">
        <v>1101</v>
      </c>
      <c r="M137" s="26"/>
      <c r="N137" s="46" t="s">
        <v>139</v>
      </c>
      <c r="O137" s="46">
        <v>353</v>
      </c>
      <c r="P137" s="34">
        <v>99</v>
      </c>
      <c r="Q137" s="33"/>
      <c r="R137" s="22"/>
      <c r="S137" s="32"/>
      <c r="T137" s="31"/>
      <c r="U137" s="19"/>
      <c r="V137" s="16">
        <v>341200</v>
      </c>
      <c r="W137" s="18"/>
      <c r="X137" s="30">
        <f>X138</f>
        <v>188818</v>
      </c>
      <c r="Y137" s="30">
        <f>Y138</f>
        <v>260710</v>
      </c>
      <c r="Z137" s="15" t="s">
        <v>8</v>
      </c>
      <c r="AA137" s="14"/>
      <c r="AB137" s="13"/>
    </row>
    <row r="138" spans="1:28" ht="17.25" customHeight="1" x14ac:dyDescent="0.25">
      <c r="A138" s="28"/>
      <c r="B138" s="78" t="s">
        <v>12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27">
        <v>1101</v>
      </c>
      <c r="M138" s="26"/>
      <c r="N138" s="35">
        <v>900</v>
      </c>
      <c r="O138" s="35">
        <v>353</v>
      </c>
      <c r="P138" s="34">
        <v>99</v>
      </c>
      <c r="Q138" s="33">
        <v>99</v>
      </c>
      <c r="R138" s="22"/>
      <c r="S138" s="47" t="s">
        <v>140</v>
      </c>
      <c r="T138" s="31"/>
      <c r="U138" s="19"/>
      <c r="V138" s="29"/>
      <c r="W138" s="18"/>
      <c r="X138" s="68">
        <v>188818</v>
      </c>
      <c r="Y138" s="68">
        <v>260710</v>
      </c>
      <c r="Z138" s="15" t="s">
        <v>8</v>
      </c>
      <c r="AA138" s="14"/>
      <c r="AB138" s="13"/>
    </row>
    <row r="139" spans="1:28" ht="17.25" customHeight="1" x14ac:dyDescent="0.25">
      <c r="A139" s="28"/>
      <c r="B139" s="38"/>
      <c r="C139" s="39"/>
      <c r="D139" s="79" t="s">
        <v>11</v>
      </c>
      <c r="E139" s="79"/>
      <c r="F139" s="79"/>
      <c r="G139" s="79"/>
      <c r="H139" s="79"/>
      <c r="I139" s="79"/>
      <c r="J139" s="79"/>
      <c r="K139" s="79"/>
      <c r="L139" s="27">
        <v>1101</v>
      </c>
      <c r="M139" s="26"/>
      <c r="N139" s="35">
        <v>990</v>
      </c>
      <c r="O139" s="35">
        <v>353</v>
      </c>
      <c r="P139" s="34">
        <v>99</v>
      </c>
      <c r="Q139" s="33">
        <v>99</v>
      </c>
      <c r="R139" s="22"/>
      <c r="S139" s="47" t="s">
        <v>141</v>
      </c>
      <c r="T139" s="31"/>
      <c r="U139" s="19"/>
      <c r="V139" s="29"/>
      <c r="W139" s="18"/>
      <c r="X139" s="68">
        <v>188818</v>
      </c>
      <c r="Y139" s="68">
        <v>260710</v>
      </c>
      <c r="Z139" s="15" t="s">
        <v>8</v>
      </c>
      <c r="AA139" s="14"/>
      <c r="AB139" s="13"/>
    </row>
    <row r="140" spans="1:28" ht="12.75" hidden="1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>
        <v>1101</v>
      </c>
      <c r="M140" s="2"/>
      <c r="N140" s="12" t="s">
        <v>1</v>
      </c>
      <c r="O140" s="12"/>
      <c r="P140" s="12">
        <v>0</v>
      </c>
      <c r="Q140" s="12">
        <v>0</v>
      </c>
      <c r="R140" s="12">
        <v>0</v>
      </c>
      <c r="S140" s="12" t="s">
        <v>4</v>
      </c>
      <c r="T140" s="12" t="s">
        <v>3</v>
      </c>
      <c r="U140" s="8" t="s">
        <v>3</v>
      </c>
      <c r="V140" s="29"/>
      <c r="W140" s="11"/>
      <c r="X140" s="10">
        <v>10504032.779999999</v>
      </c>
      <c r="Y140" s="10">
        <v>6935288.1799999997</v>
      </c>
      <c r="Z140" s="9" t="s">
        <v>2</v>
      </c>
      <c r="AA140" s="9"/>
      <c r="AB140" s="2"/>
    </row>
    <row r="141" spans="1:28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8" t="s">
        <v>1</v>
      </c>
      <c r="O141" s="7"/>
      <c r="P141" s="7"/>
      <c r="Q141" s="7"/>
      <c r="R141" s="7"/>
      <c r="S141" s="7"/>
      <c r="T141" s="6"/>
      <c r="U141" s="5"/>
      <c r="V141" s="67">
        <f>V14+V39+V45+V51+V66+V117+V132</f>
        <v>48241197.509999998</v>
      </c>
      <c r="W141" s="4"/>
      <c r="X141" s="69">
        <f>X14+X39+X45+X51+X66+X117+X131+X137</f>
        <v>7846847.79</v>
      </c>
      <c r="Y141" s="67">
        <f>Y14+Y39+Y51+Y66+Y117+Y131+Y137</f>
        <v>5518742.0600000005</v>
      </c>
      <c r="Z141" s="2"/>
      <c r="AA141" s="1"/>
      <c r="AB141" s="1"/>
    </row>
    <row r="142" spans="1:28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67"/>
      <c r="W142" s="2"/>
      <c r="X142" s="2"/>
      <c r="Y142" s="2"/>
      <c r="Z142" s="2"/>
      <c r="AA142" s="1"/>
      <c r="AB142" s="1"/>
    </row>
    <row r="143" spans="1:28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2"/>
      <c r="W143" s="1"/>
      <c r="X143" s="1"/>
      <c r="Y143" s="1"/>
      <c r="Z143" s="1"/>
      <c r="AA143" s="1"/>
      <c r="AB143" s="1"/>
    </row>
    <row r="144" spans="1:28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3" t="s">
        <v>0</v>
      </c>
      <c r="O144" s="3"/>
      <c r="P144" s="3"/>
      <c r="Q144" s="3"/>
      <c r="R144" s="3"/>
      <c r="S144" s="3"/>
      <c r="T144" s="3"/>
      <c r="U144" s="3"/>
      <c r="V144" s="1"/>
      <c r="W144" s="2"/>
      <c r="X144" s="2"/>
      <c r="Y144" s="2"/>
      <c r="Z144" s="2"/>
      <c r="AA144" s="1"/>
      <c r="AB144" s="1"/>
    </row>
    <row r="145" spans="22:22" x14ac:dyDescent="0.2">
      <c r="V145" s="3"/>
    </row>
  </sheetData>
  <mergeCells count="116">
    <mergeCell ref="V1:Y2"/>
    <mergeCell ref="S10:S12"/>
    <mergeCell ref="T10:T12"/>
    <mergeCell ref="V10:V12"/>
    <mergeCell ref="R10:R12"/>
    <mergeCell ref="M7:Z7"/>
    <mergeCell ref="M3:Z3"/>
    <mergeCell ref="V5:Y5"/>
    <mergeCell ref="V9:Y9"/>
    <mergeCell ref="N10:N12"/>
    <mergeCell ref="P10:P12"/>
    <mergeCell ref="Q10:Q12"/>
    <mergeCell ref="X10:X12"/>
    <mergeCell ref="Y10:Y12"/>
    <mergeCell ref="O10:O11"/>
    <mergeCell ref="B14:K14"/>
    <mergeCell ref="B39:K39"/>
    <mergeCell ref="B15:K15"/>
    <mergeCell ref="B20:K20"/>
    <mergeCell ref="B29:K29"/>
    <mergeCell ref="B34:K34"/>
    <mergeCell ref="B51:K51"/>
    <mergeCell ref="B66:K66"/>
    <mergeCell ref="B56:K56"/>
    <mergeCell ref="B52:K52"/>
    <mergeCell ref="D53:K53"/>
    <mergeCell ref="H54:K54"/>
    <mergeCell ref="B23:K23"/>
    <mergeCell ref="B25:K25"/>
    <mergeCell ref="H17:K17"/>
    <mergeCell ref="B49:K49"/>
    <mergeCell ref="B44:K44"/>
    <mergeCell ref="B117:K117"/>
    <mergeCell ref="D16:K16"/>
    <mergeCell ref="D21:K21"/>
    <mergeCell ref="D30:K30"/>
    <mergeCell ref="D35:K35"/>
    <mergeCell ref="D41:K41"/>
    <mergeCell ref="D47:K47"/>
    <mergeCell ref="B40:K40"/>
    <mergeCell ref="B46:K46"/>
    <mergeCell ref="B45:K45"/>
    <mergeCell ref="B18:K18"/>
    <mergeCell ref="D76:K76"/>
    <mergeCell ref="D93:K93"/>
    <mergeCell ref="D99:K99"/>
    <mergeCell ref="D110:K110"/>
    <mergeCell ref="B101:K101"/>
    <mergeCell ref="B104:K104"/>
    <mergeCell ref="B107:K107"/>
    <mergeCell ref="B98:K98"/>
    <mergeCell ref="B55:K55"/>
    <mergeCell ref="B59:K59"/>
    <mergeCell ref="B64:K64"/>
    <mergeCell ref="B116:K116"/>
    <mergeCell ref="H111:K111"/>
    <mergeCell ref="H114:K114"/>
    <mergeCell ref="H100:K100"/>
    <mergeCell ref="B97:K97"/>
    <mergeCell ref="B79:K79"/>
    <mergeCell ref="H58:K58"/>
    <mergeCell ref="H63:K63"/>
    <mergeCell ref="H77:K77"/>
    <mergeCell ref="B75:K75"/>
    <mergeCell ref="B92:K92"/>
    <mergeCell ref="B109:K109"/>
    <mergeCell ref="H103:K103"/>
    <mergeCell ref="H106:K106"/>
    <mergeCell ref="B118:K118"/>
    <mergeCell ref="B61:K61"/>
    <mergeCell ref="D62:K62"/>
    <mergeCell ref="D133:K133"/>
    <mergeCell ref="D139:K139"/>
    <mergeCell ref="B125:K125"/>
    <mergeCell ref="B126:K126"/>
    <mergeCell ref="B128:K128"/>
    <mergeCell ref="B130:K130"/>
    <mergeCell ref="B136:K136"/>
    <mergeCell ref="D123:K123"/>
    <mergeCell ref="B137:K137"/>
    <mergeCell ref="B131:K131"/>
    <mergeCell ref="B102:K102"/>
    <mergeCell ref="E94:K94"/>
    <mergeCell ref="F95:K95"/>
    <mergeCell ref="B132:K132"/>
    <mergeCell ref="B138:K138"/>
    <mergeCell ref="B115:K115"/>
    <mergeCell ref="B105:K105"/>
    <mergeCell ref="B108:K108"/>
    <mergeCell ref="B113:K113"/>
    <mergeCell ref="H124:K124"/>
    <mergeCell ref="H134:K134"/>
    <mergeCell ref="B127:K127"/>
    <mergeCell ref="B129:K129"/>
    <mergeCell ref="B135:K135"/>
    <mergeCell ref="B19:K19"/>
    <mergeCell ref="B24:K24"/>
    <mergeCell ref="B26:K26"/>
    <mergeCell ref="B28:K28"/>
    <mergeCell ref="B27:K27"/>
    <mergeCell ref="B50:K50"/>
    <mergeCell ref="B33:K33"/>
    <mergeCell ref="B38:K38"/>
    <mergeCell ref="B112:K112"/>
    <mergeCell ref="B78:K78"/>
    <mergeCell ref="B60:K60"/>
    <mergeCell ref="B65:K65"/>
    <mergeCell ref="H96:K96"/>
    <mergeCell ref="H22:K22"/>
    <mergeCell ref="H31:K31"/>
    <mergeCell ref="H36:K36"/>
    <mergeCell ref="H42:K42"/>
    <mergeCell ref="H48:K48"/>
    <mergeCell ref="B32:K32"/>
    <mergeCell ref="B37:K37"/>
    <mergeCell ref="B43:K43"/>
  </mergeCells>
  <pageMargins left="0.98425196850393704" right="0.39370078740157499" top="0.78740157480314998" bottom="0.78740157480314998" header="0.499999992490753" footer="0.499999992490753"/>
  <pageSetup paperSize="9" scale="7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2021-11-11T09:26:18Z</cp:lastPrinted>
  <dcterms:created xsi:type="dcterms:W3CDTF">2021-11-11T07:19:07Z</dcterms:created>
  <dcterms:modified xsi:type="dcterms:W3CDTF">2022-01-15T03:30:30Z</dcterms:modified>
</cp:coreProperties>
</file>